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4130"/>
  </bookViews>
  <sheets>
    <sheet name="Бюджет" sheetId="1" r:id="rId1"/>
  </sheets>
  <calcPr calcId="124519"/>
</workbook>
</file>

<file path=xl/calcChain.xml><?xml version="1.0" encoding="utf-8"?>
<calcChain xmlns="http://schemas.openxmlformats.org/spreadsheetml/2006/main">
  <c r="I8" i="1"/>
  <c r="J8"/>
  <c r="K8"/>
  <c r="I9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I20"/>
  <c r="J20"/>
  <c r="K20"/>
  <c r="I21"/>
  <c r="J21"/>
  <c r="K21"/>
  <c r="I22"/>
  <c r="J22"/>
  <c r="K22"/>
  <c r="I23"/>
  <c r="J23"/>
  <c r="K23"/>
  <c r="I24"/>
  <c r="J24"/>
  <c r="K24"/>
  <c r="I25"/>
  <c r="J25"/>
  <c r="K25"/>
  <c r="I26"/>
  <c r="J26"/>
  <c r="K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50"/>
  <c r="J50"/>
  <c r="K50"/>
  <c r="I51"/>
  <c r="J51"/>
  <c r="K51"/>
  <c r="I52"/>
  <c r="J52"/>
  <c r="K52"/>
  <c r="I53"/>
  <c r="J53"/>
  <c r="K53"/>
  <c r="I54"/>
  <c r="J54"/>
  <c r="K54"/>
  <c r="I55"/>
  <c r="J55"/>
  <c r="K55"/>
  <c r="I56"/>
  <c r="J56"/>
  <c r="K56"/>
  <c r="I57"/>
  <c r="J57"/>
  <c r="K57"/>
  <c r="I58"/>
  <c r="J58"/>
  <c r="K58"/>
  <c r="I59"/>
  <c r="J59"/>
  <c r="K59"/>
  <c r="I60"/>
  <c r="J60"/>
  <c r="K60"/>
  <c r="I61"/>
  <c r="J61"/>
  <c r="K61"/>
  <c r="I62"/>
  <c r="J62"/>
  <c r="K62"/>
  <c r="I63"/>
  <c r="J63"/>
  <c r="K63"/>
  <c r="I64"/>
  <c r="J64"/>
  <c r="K64"/>
  <c r="I65"/>
  <c r="J65"/>
  <c r="K65"/>
  <c r="I66"/>
  <c r="J66"/>
  <c r="K66"/>
  <c r="I67"/>
  <c r="J67"/>
  <c r="K67"/>
  <c r="I68"/>
  <c r="J68"/>
  <c r="K68"/>
  <c r="I69"/>
  <c r="J69"/>
  <c r="K69"/>
  <c r="I70"/>
  <c r="J70"/>
  <c r="K70"/>
  <c r="I71"/>
  <c r="J71"/>
  <c r="K71"/>
  <c r="I72"/>
  <c r="J72"/>
  <c r="K72"/>
  <c r="I73"/>
  <c r="J73"/>
  <c r="K73"/>
  <c r="I74"/>
  <c r="J74"/>
  <c r="K74"/>
  <c r="I75"/>
  <c r="J75"/>
  <c r="K75"/>
  <c r="I76"/>
  <c r="J76"/>
  <c r="K76"/>
  <c r="I77"/>
  <c r="J77"/>
  <c r="K77"/>
  <c r="I78"/>
  <c r="J78"/>
  <c r="K78"/>
  <c r="I79"/>
  <c r="J79"/>
  <c r="K79"/>
  <c r="I80"/>
  <c r="J80"/>
  <c r="K80"/>
  <c r="I81"/>
  <c r="J81"/>
  <c r="K81"/>
  <c r="I82"/>
  <c r="J82"/>
  <c r="K82"/>
  <c r="I83"/>
  <c r="J83"/>
  <c r="K83"/>
  <c r="I84"/>
  <c r="J84"/>
  <c r="K84"/>
  <c r="I85"/>
  <c r="J85"/>
  <c r="K85"/>
  <c r="I86"/>
  <c r="J86"/>
  <c r="K86"/>
  <c r="I87"/>
  <c r="J87"/>
  <c r="K87"/>
  <c r="I88"/>
  <c r="J88"/>
  <c r="K88"/>
  <c r="I89"/>
  <c r="J89"/>
  <c r="K89"/>
  <c r="I90"/>
  <c r="J90"/>
  <c r="K90"/>
  <c r="I91"/>
  <c r="J91"/>
  <c r="K91"/>
  <c r="I92"/>
  <c r="J92"/>
  <c r="K92"/>
  <c r="I93"/>
  <c r="J93"/>
  <c r="K93"/>
  <c r="I94"/>
  <c r="J94"/>
  <c r="K94"/>
  <c r="I95"/>
  <c r="J95"/>
  <c r="K95"/>
  <c r="I96"/>
  <c r="J96"/>
  <c r="K96"/>
  <c r="I97"/>
  <c r="J97"/>
  <c r="K97"/>
  <c r="I98"/>
  <c r="J98"/>
  <c r="K98"/>
  <c r="I99"/>
  <c r="J99"/>
  <c r="K99"/>
  <c r="I100"/>
  <c r="J100"/>
  <c r="K100"/>
  <c r="I101"/>
  <c r="J101"/>
  <c r="K101"/>
  <c r="I102"/>
  <c r="J102"/>
  <c r="K102"/>
  <c r="I103"/>
  <c r="J103"/>
  <c r="K103"/>
  <c r="I104"/>
  <c r="J104"/>
  <c r="K104"/>
  <c r="I105"/>
  <c r="J105"/>
  <c r="K105"/>
  <c r="I106"/>
  <c r="J106"/>
  <c r="K106"/>
  <c r="I107"/>
  <c r="J107"/>
  <c r="K107"/>
  <c r="I108"/>
  <c r="J108"/>
  <c r="K108"/>
  <c r="I109"/>
  <c r="J109"/>
  <c r="K109"/>
  <c r="I110"/>
  <c r="J110"/>
  <c r="K110"/>
  <c r="I111"/>
  <c r="J111"/>
  <c r="K111"/>
  <c r="I112"/>
  <c r="J112"/>
  <c r="K112"/>
  <c r="I113"/>
  <c r="J113"/>
  <c r="K113"/>
  <c r="I114"/>
  <c r="J114"/>
  <c r="K114"/>
  <c r="I115"/>
  <c r="J115"/>
  <c r="K115"/>
  <c r="I116"/>
  <c r="J116"/>
  <c r="K116"/>
  <c r="I117"/>
  <c r="J117"/>
  <c r="K117"/>
  <c r="I118"/>
  <c r="J118"/>
  <c r="K118"/>
  <c r="I119"/>
  <c r="J119"/>
  <c r="K119"/>
  <c r="I120"/>
  <c r="J120"/>
  <c r="K120"/>
  <c r="J7"/>
  <c r="K7"/>
  <c r="I7"/>
</calcChain>
</file>

<file path=xl/sharedStrings.xml><?xml version="1.0" encoding="utf-8"?>
<sst xmlns="http://schemas.openxmlformats.org/spreadsheetml/2006/main" count="357" uniqueCount="133">
  <si>
    <t/>
  </si>
  <si>
    <t>Всего</t>
  </si>
  <si>
    <t>520</t>
  </si>
  <si>
    <t>96 2 00 26060</t>
  </si>
  <si>
    <t>Субсидии</t>
  </si>
  <si>
    <t>500</t>
  </si>
  <si>
    <t>Межбюджетные трансферты</t>
  </si>
  <si>
    <t xml:space="preserve">Субсидия, предоставляемая из бюджета городского (сельского) поселения в бюджет муниципального района,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</t>
  </si>
  <si>
    <t>96 2 00 00000</t>
  </si>
  <si>
    <t>Межбюджетные трансферты бюджетам муниципальных районов из бюджетов поселений</t>
  </si>
  <si>
    <t>96 0 00 00000</t>
  </si>
  <si>
    <t xml:space="preserve">Осуществление расходов за счет межбюджетных трансфертов 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</si>
  <si>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</si>
  <si>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</si>
  <si>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310</t>
  </si>
  <si>
    <t>98 1 00 01001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</si>
  <si>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</si>
  <si>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</si>
  <si>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</si>
  <si>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</si>
  <si>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98 1 00 00000</t>
  </si>
  <si>
    <t>Социальное обеспечение</t>
  </si>
  <si>
    <t>98 0 00 00000</t>
  </si>
  <si>
    <t>Социальные выплаты, доплаты к пенсиям, дополнительное пенсионное обеспечение</t>
  </si>
  <si>
    <t>Пенсионное обеспечение</t>
  </si>
  <si>
    <t>Социальная политика</t>
  </si>
  <si>
    <t>850</t>
  </si>
  <si>
    <t>93 0 00 06200</t>
  </si>
  <si>
    <t>Уплата налогов, сборов и иных платежей</t>
  </si>
  <si>
    <t>800</t>
  </si>
  <si>
    <t>Иные бюджетные ассигнования</t>
  </si>
  <si>
    <t>Уплата транспортного налога</t>
  </si>
  <si>
    <t>93 0 00 04200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</si>
  <si>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</si>
  <si>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</si>
  <si>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</si>
  <si>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</si>
  <si>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110</t>
  </si>
  <si>
    <t>Расходы на выплаты персоналу казенных учреждений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</si>
  <si>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</si>
  <si>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</si>
  <si>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муниципальных казенных учреждений</t>
  </si>
  <si>
    <t>93 0 00 00000</t>
  </si>
  <si>
    <t>Обеспечение деятельности муниципальных учреждений (оказание муниципальных услуг, выполнение работ)</t>
  </si>
  <si>
    <t>88 0 00 07112</t>
  </si>
  <si>
    <t>Оборудование подъездов с площадками (пирсами с твердым покрытием) для установки пожарных автомобилей и забора воды в любое время года, обеспечение соответствующими знаками. Приобретение пожарного инвентаря</t>
  </si>
  <si>
    <t>88 0 00 00000</t>
  </si>
  <si>
    <t>Муниципальная программа «Обеспечение первичных мер пожарной безопасности на территории Новобурасского муниципального образования Новобурасского муниципального района Саратовской области» на 2025-2027 год</t>
  </si>
  <si>
    <t>87 1 00 07225</t>
  </si>
  <si>
    <t xml:space="preserve">  Проведение мероприятий по отлову и содержанию безнадзорных животных без владельцев</t>
  </si>
  <si>
    <t>87 1 00 07221</t>
  </si>
  <si>
    <t>Содержание мест захоронений</t>
  </si>
  <si>
    <t>87 1 00 07218</t>
  </si>
  <si>
    <t>Содержание Доски Почета Новобурасского муниципального образования</t>
  </si>
  <si>
    <t>87 1 00 07217</t>
  </si>
  <si>
    <t>Содержание памятников</t>
  </si>
  <si>
    <t>87 1 00 07216</t>
  </si>
  <si>
    <t>Приобретение, установка, содержание детских (спортивных) площадок</t>
  </si>
  <si>
    <t>87 1 00 07215</t>
  </si>
  <si>
    <t>Озеленение территории населенных пунктов, входящих в состав муниципальных образований</t>
  </si>
  <si>
    <t>87 1 00 07214</t>
  </si>
  <si>
    <t>Праздничное оформление территории</t>
  </si>
  <si>
    <t>87 1 00 07212</t>
  </si>
  <si>
    <t>Содержание уличного освещения. Установка и приобретение энергосберегающих ламп. Выполнение договорных обязательств по оплате счетов за уличное освещение</t>
  </si>
  <si>
    <t>87 1 00 07211</t>
  </si>
  <si>
    <t>Вывоз мусора и ТБО с территории населенных пунктов, входящих в состав муниципального образования на полигон. Оплата труда рабочих по благоустройству. Приобретение ГСМ и запасных частей. Приобретение и установка урн, скамеек, малых архитектурных форм. Приобретение хозяйственных товаров (мешки для мусора, перчатки, ведра, кисти, известь, лопаты и др.)</t>
  </si>
  <si>
    <t>87 1 00 00000</t>
  </si>
  <si>
    <t>Комплексы процессных мероприятий "Мероприятия по благоустройству и озеленению территории Новобурасского муниципального образования"</t>
  </si>
  <si>
    <t>87 0 00 00000</t>
  </si>
  <si>
    <t xml:space="preserve"> Муниципальная программа "Благоустройство и озеленение территории Новобурасского муниципального образования Новобурасского муниципального района Саратовской области" на 2025-2027 годы</t>
  </si>
  <si>
    <t>85 0 00 07513</t>
  </si>
  <si>
    <t>Мероприятия по барьерной (сплошной) дератизации в целях профилактики геморрагической лихорадки (ГЛПС) на территории МО</t>
  </si>
  <si>
    <t>85 0 00 07223</t>
  </si>
  <si>
    <t xml:space="preserve"> Выполнение работ (услуг) по обустройству контейнерных площадок</t>
  </si>
  <si>
    <t>85 0 00 00000</t>
  </si>
  <si>
    <t>Муниципальная программа "Экологическое оздоровление Новобурасского муниципального образования Новобурасского муниципального района Саратовской области" на 2025 -2027 год</t>
  </si>
  <si>
    <t>84 0 00 07222</t>
  </si>
  <si>
    <t>Благоустройство территорий (пространств), дворовых территорий</t>
  </si>
  <si>
    <t>84 0 00 00000</t>
  </si>
  <si>
    <t>Муниципальная программа "Комфортная городская среда в Новобурасском муниципальном образовании" на 2025-2027 годы</t>
  </si>
  <si>
    <t>Благоустройство</t>
  </si>
  <si>
    <t>8Н 0 00 08014</t>
  </si>
  <si>
    <t>Оформление водопровода, водяной скважины,составление технической  (проектно-сметной) документации</t>
  </si>
  <si>
    <t>8Н 0 00 08011</t>
  </si>
  <si>
    <t>Ремонт водопровода,запчасти для ремонта водопровода</t>
  </si>
  <si>
    <t>8Н 0 00 00000</t>
  </si>
  <si>
    <t>Муниципальная программа «Обеспечение населения Новобурасского муниципального образования Новобурасского муниципального района Саратовской области питьевой водой» на 2025 год</t>
  </si>
  <si>
    <t>Коммунальное хозяйство</t>
  </si>
  <si>
    <t>Жилищно-коммунальное хозяйство</t>
  </si>
  <si>
    <t>86 0 00 07621</t>
  </si>
  <si>
    <t>Проведение инженерных изысканий, специальных обследований и разработка проектной документации на ремонт, экспертиза проектно-сметной документации на ремонт дорог (тротуаров, подходов к объектам социальной сферы), строительный контроль и авторский надзор			0		05.11.2024	SYSDBA,SYSDBA</t>
  </si>
  <si>
    <t>86 0 00 07619</t>
  </si>
  <si>
    <t>Реализация "АПК "Безопасный город"</t>
  </si>
  <si>
    <t>86 0 00 07613</t>
  </si>
  <si>
    <t>Совершенствование организации движения транспорта и пешеходов, мероприятия по элементам обустройства автомобильных дорог</t>
  </si>
  <si>
    <t>86 0 00 07612</t>
  </si>
  <si>
    <t>Ремонт автомобильных дорог (текущий и капитальный)</t>
  </si>
  <si>
    <t>86 0 00 07611</t>
  </si>
  <si>
    <t>Содержание автомобильных дорог</t>
  </si>
  <si>
    <t>86 0 00 00000</t>
  </si>
  <si>
    <t>Муниципальная программа "Повышение безопасности дорожного движения в Новобурасском муниципальном образовании Новобурасского муниципального района Саратовской области" на 2025-2027 год</t>
  </si>
  <si>
    <t>Дорожное хозяйство (дорожные фонды)</t>
  </si>
  <si>
    <t>Национальная экономика</t>
  </si>
  <si>
    <t>120</t>
  </si>
  <si>
    <t>90 4 02 51180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</si>
  <si>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</si>
  <si>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</si>
  <si>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90 4 02 00000</t>
  </si>
  <si>
    <t>90 4 00 00000</t>
  </si>
  <si>
    <t>90 2 00 51180</t>
  </si>
  <si>
    <t>Осуществление первичного воинского учета на территориях, где отсутствуют военные комиссариаты</t>
  </si>
  <si>
    <t>90 2 00 00000</t>
  </si>
  <si>
    <t>Расходы на осуществление переданных полномочий Российской Федерации за счет средств федерального бюджета</t>
  </si>
  <si>
    <t>90 0 00 00000</t>
  </si>
  <si>
    <t>Осуществление переданных полномочий РФ за счет субвенций из федерального бюджета</t>
  </si>
  <si>
    <t>Мобилизационная и вневойсковая подготовка</t>
  </si>
  <si>
    <t>Национальная оборона</t>
  </si>
  <si>
    <t>2020 год</t>
  </si>
  <si>
    <t>2019 год</t>
  </si>
  <si>
    <t>2018 год</t>
  </si>
  <si>
    <t>Сумма</t>
  </si>
  <si>
    <t>Вид расходов</t>
  </si>
  <si>
    <t>Целевая статья</t>
  </si>
  <si>
    <t>Под-раздел</t>
  </si>
  <si>
    <t>Раздел</t>
  </si>
  <si>
    <t>Наименование</t>
  </si>
  <si>
    <t>(тыс. рублей)</t>
  </si>
  <si>
    <t>2025 год</t>
  </si>
  <si>
    <t>2026 год</t>
  </si>
  <si>
    <t>2027 год</t>
  </si>
  <si>
    <t xml:space="preserve">Приложение №4 к решению Совета Новобурасского муниципального образования Новобурасского муниципального района Саратовской области от         ноября 2024 года №      "О бюджете Новобурасского муниципального образования Новобурасского муниципального района Саратовской области на 2025 год и плановый период 2026 и 2027 годов" 
</t>
  </si>
  <si>
    <t xml:space="preserve"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местного бюджета на 2025 год и на плановый период 2026 и 2027 годов </t>
  </si>
  <si>
    <t>ПРОЕКТ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</si>
</sst>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6" formatCode="000"/>
    <numFmt numFmtId="167" formatCode="0000000000"/>
    <numFmt numFmtId="168" formatCode="00"/>
    <numFmt numFmtId="169" formatCode="0000"/>
    <numFmt numFmtId="170" formatCode="0.0"/>
  </numFmts>
  <fonts count="11">
    <font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170" fontId="4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9" fillId="0" borderId="0" xfId="1" applyFont="1" applyAlignment="1">
      <alignment horizontal="left" vertical="center" wrapText="1"/>
    </xf>
    <xf numFmtId="0" fontId="0" fillId="0" borderId="0" xfId="0" applyAlignment="1"/>
    <xf numFmtId="0" fontId="0" fillId="0" borderId="0" xfId="0" applyAlignment="1"/>
    <xf numFmtId="0" fontId="0" fillId="0" borderId="0" xfId="0"/>
    <xf numFmtId="0" fontId="6" fillId="0" borderId="0" xfId="0" applyFont="1" applyAlignment="1" applyProtection="1">
      <alignment horizontal="center" wrapText="1"/>
      <protection hidden="1"/>
    </xf>
    <xf numFmtId="0" fontId="10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21"/>
  <sheetViews>
    <sheetView showZeros="0" tabSelected="1" workbookViewId="0">
      <selection activeCell="M5" sqref="M5"/>
    </sheetView>
  </sheetViews>
  <sheetFormatPr defaultRowHeight="12.75"/>
  <cols>
    <col min="1" max="1" width="38" customWidth="1"/>
    <col min="2" max="3" width="7.7109375" customWidth="1"/>
    <col min="4" max="4" width="12.5703125" customWidth="1"/>
    <col min="5" max="5" width="9.28515625" customWidth="1"/>
    <col min="6" max="8" width="14.5703125" hidden="1" customWidth="1"/>
    <col min="9" max="9" width="10" customWidth="1"/>
    <col min="10" max="10" width="9.140625" customWidth="1"/>
    <col min="11" max="11" width="12.140625" customWidth="1"/>
    <col min="12" max="242" width="9.140625" customWidth="1"/>
  </cols>
  <sheetData>
    <row r="1" spans="1:13" ht="138" customHeight="1">
      <c r="A1" s="43" t="s">
        <v>132</v>
      </c>
      <c r="B1" s="43"/>
      <c r="C1" s="43"/>
      <c r="D1" s="43"/>
      <c r="E1" s="43"/>
      <c r="I1" s="38" t="s">
        <v>130</v>
      </c>
      <c r="J1" s="39"/>
      <c r="K1" s="39"/>
      <c r="L1" s="40"/>
      <c r="M1" s="40"/>
    </row>
    <row r="2" spans="1:13" ht="53.25" customHeight="1">
      <c r="A2" s="42" t="s">
        <v>131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3">
      <c r="A3" s="13"/>
      <c r="B3" s="13"/>
      <c r="C3" s="13"/>
      <c r="D3" s="13"/>
      <c r="E3" s="13"/>
      <c r="F3" s="1"/>
      <c r="G3" s="12">
        <v>2025</v>
      </c>
      <c r="H3" s="11">
        <v>1000</v>
      </c>
      <c r="I3" s="1"/>
      <c r="J3" s="12">
        <v>2025</v>
      </c>
      <c r="K3" s="11" t="s">
        <v>126</v>
      </c>
    </row>
    <row r="4" spans="1:13">
      <c r="A4" s="14" t="s">
        <v>125</v>
      </c>
      <c r="B4" s="16" t="s">
        <v>124</v>
      </c>
      <c r="C4" s="16" t="s">
        <v>123</v>
      </c>
      <c r="D4" s="16" t="s">
        <v>122</v>
      </c>
      <c r="E4" s="18" t="s">
        <v>121</v>
      </c>
      <c r="F4" s="20" t="s">
        <v>120</v>
      </c>
      <c r="G4" s="20"/>
      <c r="H4" s="20"/>
      <c r="I4" s="20" t="s">
        <v>120</v>
      </c>
      <c r="J4" s="20"/>
      <c r="K4" s="20"/>
    </row>
    <row r="5" spans="1:13">
      <c r="A5" s="15"/>
      <c r="B5" s="17"/>
      <c r="C5" s="17"/>
      <c r="D5" s="17"/>
      <c r="E5" s="19"/>
      <c r="F5" s="10" t="s">
        <v>119</v>
      </c>
      <c r="G5" s="9" t="s">
        <v>118</v>
      </c>
      <c r="H5" s="8" t="s">
        <v>117</v>
      </c>
      <c r="I5" s="21" t="s">
        <v>127</v>
      </c>
      <c r="J5" s="22" t="s">
        <v>128</v>
      </c>
      <c r="K5" s="23" t="s">
        <v>129</v>
      </c>
    </row>
    <row r="6" spans="1:13">
      <c r="A6" s="7">
        <v>1</v>
      </c>
      <c r="B6" s="7">
        <v>2</v>
      </c>
      <c r="C6" s="7">
        <v>3</v>
      </c>
      <c r="D6" s="7">
        <v>4</v>
      </c>
      <c r="E6" s="6">
        <v>5</v>
      </c>
      <c r="F6" s="5">
        <v>6</v>
      </c>
      <c r="G6" s="4">
        <v>7</v>
      </c>
      <c r="H6" s="3">
        <v>8</v>
      </c>
      <c r="I6" s="5">
        <v>6</v>
      </c>
      <c r="J6" s="4">
        <v>7</v>
      </c>
      <c r="K6" s="3">
        <v>8</v>
      </c>
    </row>
    <row r="7" spans="1:13">
      <c r="A7" s="24" t="s">
        <v>116</v>
      </c>
      <c r="B7" s="25">
        <v>2</v>
      </c>
      <c r="C7" s="25">
        <v>0</v>
      </c>
      <c r="D7" s="26" t="s">
        <v>0</v>
      </c>
      <c r="E7" s="27" t="s">
        <v>0</v>
      </c>
      <c r="F7" s="28">
        <v>788800</v>
      </c>
      <c r="G7" s="28">
        <v>864400</v>
      </c>
      <c r="H7" s="28">
        <v>896000</v>
      </c>
      <c r="I7" s="29">
        <f>F7/$H$3</f>
        <v>788.8</v>
      </c>
      <c r="J7" s="29">
        <f t="shared" ref="J7:K7" si="0">G7/$H$3</f>
        <v>864.4</v>
      </c>
      <c r="K7" s="29">
        <f t="shared" si="0"/>
        <v>896</v>
      </c>
    </row>
    <row r="8" spans="1:13" ht="24">
      <c r="A8" s="30" t="s">
        <v>115</v>
      </c>
      <c r="B8" s="31">
        <v>2</v>
      </c>
      <c r="C8" s="31">
        <v>3</v>
      </c>
      <c r="D8" s="32" t="s">
        <v>0</v>
      </c>
      <c r="E8" s="33" t="s">
        <v>0</v>
      </c>
      <c r="F8" s="34">
        <v>788800</v>
      </c>
      <c r="G8" s="34">
        <v>864400</v>
      </c>
      <c r="H8" s="34">
        <v>896000</v>
      </c>
      <c r="I8" s="35">
        <f t="shared" ref="I8:I71" si="1">F8/$H$3</f>
        <v>788.8</v>
      </c>
      <c r="J8" s="35">
        <f t="shared" ref="J8:J71" si="2">G8/$H$3</f>
        <v>864.4</v>
      </c>
      <c r="K8" s="35">
        <f t="shared" ref="K8:K71" si="3">H8/$H$3</f>
        <v>896</v>
      </c>
    </row>
    <row r="9" spans="1:13" ht="36">
      <c r="A9" s="30" t="s">
        <v>114</v>
      </c>
      <c r="B9" s="31">
        <v>2</v>
      </c>
      <c r="C9" s="31">
        <v>3</v>
      </c>
      <c r="D9" s="32" t="s">
        <v>113</v>
      </c>
      <c r="E9" s="33" t="s">
        <v>0</v>
      </c>
      <c r="F9" s="34">
        <v>788800</v>
      </c>
      <c r="G9" s="34">
        <v>864400</v>
      </c>
      <c r="H9" s="34">
        <v>896000</v>
      </c>
      <c r="I9" s="35">
        <f t="shared" si="1"/>
        <v>788.8</v>
      </c>
      <c r="J9" s="35">
        <f t="shared" si="2"/>
        <v>864.4</v>
      </c>
      <c r="K9" s="35">
        <f t="shared" si="3"/>
        <v>896</v>
      </c>
    </row>
    <row r="10" spans="1:13" ht="36">
      <c r="A10" s="30" t="s">
        <v>112</v>
      </c>
      <c r="B10" s="31">
        <v>2</v>
      </c>
      <c r="C10" s="31">
        <v>3</v>
      </c>
      <c r="D10" s="32" t="s">
        <v>111</v>
      </c>
      <c r="E10" s="33" t="s">
        <v>0</v>
      </c>
      <c r="F10" s="34">
        <v>13600</v>
      </c>
      <c r="G10" s="34">
        <v>15400</v>
      </c>
      <c r="H10" s="34">
        <v>20000</v>
      </c>
      <c r="I10" s="35">
        <f t="shared" si="1"/>
        <v>13.6</v>
      </c>
      <c r="J10" s="35">
        <f t="shared" si="2"/>
        <v>15.4</v>
      </c>
      <c r="K10" s="35">
        <f t="shared" si="3"/>
        <v>20</v>
      </c>
    </row>
    <row r="11" spans="1:13" ht="36">
      <c r="A11" s="30" t="s">
        <v>110</v>
      </c>
      <c r="B11" s="31">
        <v>2</v>
      </c>
      <c r="C11" s="31">
        <v>3</v>
      </c>
      <c r="D11" s="32" t="s">
        <v>109</v>
      </c>
      <c r="E11" s="33" t="s">
        <v>0</v>
      </c>
      <c r="F11" s="34">
        <v>13600</v>
      </c>
      <c r="G11" s="34">
        <v>15400</v>
      </c>
      <c r="H11" s="34">
        <v>20000</v>
      </c>
      <c r="I11" s="35">
        <f t="shared" si="1"/>
        <v>13.6</v>
      </c>
      <c r="J11" s="35">
        <f t="shared" si="2"/>
        <v>15.4</v>
      </c>
      <c r="K11" s="35">
        <f t="shared" si="3"/>
        <v>20</v>
      </c>
    </row>
    <row r="12" spans="1:13" ht="24">
      <c r="A12" s="30" t="s">
        <v>36</v>
      </c>
      <c r="B12" s="31">
        <v>2</v>
      </c>
      <c r="C12" s="31">
        <v>3</v>
      </c>
      <c r="D12" s="32" t="s">
        <v>109</v>
      </c>
      <c r="E12" s="33" t="s">
        <v>35</v>
      </c>
      <c r="F12" s="34">
        <v>13600</v>
      </c>
      <c r="G12" s="34">
        <v>15400</v>
      </c>
      <c r="H12" s="34">
        <v>20000</v>
      </c>
      <c r="I12" s="35">
        <f t="shared" si="1"/>
        <v>13.6</v>
      </c>
      <c r="J12" s="35">
        <f t="shared" si="2"/>
        <v>15.4</v>
      </c>
      <c r="K12" s="35">
        <f t="shared" si="3"/>
        <v>20</v>
      </c>
    </row>
    <row r="13" spans="1:13" ht="36">
      <c r="A13" s="30" t="s">
        <v>34</v>
      </c>
      <c r="B13" s="31">
        <v>2</v>
      </c>
      <c r="C13" s="31">
        <v>3</v>
      </c>
      <c r="D13" s="32" t="s">
        <v>109</v>
      </c>
      <c r="E13" s="33" t="s">
        <v>33</v>
      </c>
      <c r="F13" s="34">
        <v>13600</v>
      </c>
      <c r="G13" s="34">
        <v>15400</v>
      </c>
      <c r="H13" s="34">
        <v>20000</v>
      </c>
      <c r="I13" s="35">
        <f t="shared" si="1"/>
        <v>13.6</v>
      </c>
      <c r="J13" s="35">
        <f t="shared" si="2"/>
        <v>15.4</v>
      </c>
      <c r="K13" s="35">
        <f t="shared" si="3"/>
        <v>20</v>
      </c>
    </row>
    <row r="14" spans="1:13" ht="48">
      <c r="A14" s="30" t="s">
        <v>106</v>
      </c>
      <c r="B14" s="31">
        <v>2</v>
      </c>
      <c r="C14" s="31">
        <v>3</v>
      </c>
      <c r="D14" s="32" t="s">
        <v>108</v>
      </c>
      <c r="E14" s="33" t="s">
        <v>0</v>
      </c>
      <c r="F14" s="34">
        <v>775200</v>
      </c>
      <c r="G14" s="34">
        <v>849000</v>
      </c>
      <c r="H14" s="34">
        <v>876000</v>
      </c>
      <c r="I14" s="35">
        <f t="shared" si="1"/>
        <v>775.2</v>
      </c>
      <c r="J14" s="35">
        <f t="shared" si="2"/>
        <v>849</v>
      </c>
      <c r="K14" s="35">
        <f t="shared" si="3"/>
        <v>876</v>
      </c>
    </row>
    <row r="15" spans="1:13" ht="48">
      <c r="A15" s="30" t="s">
        <v>106</v>
      </c>
      <c r="B15" s="31">
        <v>2</v>
      </c>
      <c r="C15" s="31">
        <v>3</v>
      </c>
      <c r="D15" s="32" t="s">
        <v>107</v>
      </c>
      <c r="E15" s="33" t="s">
        <v>0</v>
      </c>
      <c r="F15" s="34">
        <v>775200</v>
      </c>
      <c r="G15" s="34">
        <v>849000</v>
      </c>
      <c r="H15" s="34">
        <v>876000</v>
      </c>
      <c r="I15" s="35">
        <f t="shared" si="1"/>
        <v>775.2</v>
      </c>
      <c r="J15" s="35">
        <f t="shared" si="2"/>
        <v>849</v>
      </c>
      <c r="K15" s="35">
        <f t="shared" si="3"/>
        <v>876</v>
      </c>
    </row>
    <row r="16" spans="1:13" ht="48">
      <c r="A16" s="30" t="s">
        <v>106</v>
      </c>
      <c r="B16" s="31">
        <v>2</v>
      </c>
      <c r="C16" s="31">
        <v>3</v>
      </c>
      <c r="D16" s="32" t="s">
        <v>104</v>
      </c>
      <c r="E16" s="33" t="s">
        <v>0</v>
      </c>
      <c r="F16" s="34">
        <v>775200</v>
      </c>
      <c r="G16" s="34">
        <v>849000</v>
      </c>
      <c r="H16" s="34">
        <v>876000</v>
      </c>
      <c r="I16" s="35">
        <f t="shared" si="1"/>
        <v>775.2</v>
      </c>
      <c r="J16" s="35">
        <f t="shared" si="2"/>
        <v>849</v>
      </c>
      <c r="K16" s="35">
        <f t="shared" si="3"/>
        <v>876</v>
      </c>
    </row>
    <row r="17" spans="1:11" ht="72">
      <c r="A17" s="30" t="s">
        <v>40</v>
      </c>
      <c r="B17" s="31">
        <v>2</v>
      </c>
      <c r="C17" s="31">
        <v>3</v>
      </c>
      <c r="D17" s="32" t="s">
        <v>104</v>
      </c>
      <c r="E17" s="33" t="s">
        <v>39</v>
      </c>
      <c r="F17" s="34">
        <v>775200</v>
      </c>
      <c r="G17" s="34">
        <v>849000</v>
      </c>
      <c r="H17" s="34">
        <v>876000</v>
      </c>
      <c r="I17" s="35">
        <f t="shared" si="1"/>
        <v>775.2</v>
      </c>
      <c r="J17" s="35">
        <f t="shared" si="2"/>
        <v>849</v>
      </c>
      <c r="K17" s="35">
        <f t="shared" si="3"/>
        <v>876</v>
      </c>
    </row>
    <row r="18" spans="1:11" ht="24">
      <c r="A18" s="30" t="s">
        <v>105</v>
      </c>
      <c r="B18" s="31">
        <v>2</v>
      </c>
      <c r="C18" s="31">
        <v>3</v>
      </c>
      <c r="D18" s="32" t="s">
        <v>104</v>
      </c>
      <c r="E18" s="33" t="s">
        <v>103</v>
      </c>
      <c r="F18" s="34">
        <v>775200</v>
      </c>
      <c r="G18" s="34">
        <v>849000</v>
      </c>
      <c r="H18" s="34">
        <v>876000</v>
      </c>
      <c r="I18" s="35">
        <f t="shared" si="1"/>
        <v>775.2</v>
      </c>
      <c r="J18" s="35">
        <f t="shared" si="2"/>
        <v>849</v>
      </c>
      <c r="K18" s="35">
        <f t="shared" si="3"/>
        <v>876</v>
      </c>
    </row>
    <row r="19" spans="1:11">
      <c r="A19" s="24" t="s">
        <v>102</v>
      </c>
      <c r="B19" s="25">
        <v>4</v>
      </c>
      <c r="C19" s="25">
        <v>0</v>
      </c>
      <c r="D19" s="26" t="s">
        <v>0</v>
      </c>
      <c r="E19" s="27" t="s">
        <v>0</v>
      </c>
      <c r="F19" s="28">
        <v>24402800</v>
      </c>
      <c r="G19" s="28">
        <v>25134900</v>
      </c>
      <c r="H19" s="28">
        <v>25808800</v>
      </c>
      <c r="I19" s="29">
        <f t="shared" si="1"/>
        <v>24402.799999999999</v>
      </c>
      <c r="J19" s="29">
        <f t="shared" si="2"/>
        <v>25134.9</v>
      </c>
      <c r="K19" s="29">
        <f t="shared" si="3"/>
        <v>25808.799999999999</v>
      </c>
    </row>
    <row r="20" spans="1:11">
      <c r="A20" s="30" t="s">
        <v>101</v>
      </c>
      <c r="B20" s="31">
        <v>4</v>
      </c>
      <c r="C20" s="31">
        <v>9</v>
      </c>
      <c r="D20" s="32" t="s">
        <v>0</v>
      </c>
      <c r="E20" s="33" t="s">
        <v>0</v>
      </c>
      <c r="F20" s="34">
        <v>24402800</v>
      </c>
      <c r="G20" s="34">
        <v>25134900</v>
      </c>
      <c r="H20" s="34">
        <v>25808800</v>
      </c>
      <c r="I20" s="35">
        <f t="shared" si="1"/>
        <v>24402.799999999999</v>
      </c>
      <c r="J20" s="35">
        <f t="shared" si="2"/>
        <v>25134.9</v>
      </c>
      <c r="K20" s="35">
        <f t="shared" si="3"/>
        <v>25808.799999999999</v>
      </c>
    </row>
    <row r="21" spans="1:11" ht="72">
      <c r="A21" s="30" t="s">
        <v>100</v>
      </c>
      <c r="B21" s="31">
        <v>4</v>
      </c>
      <c r="C21" s="31">
        <v>9</v>
      </c>
      <c r="D21" s="32" t="s">
        <v>99</v>
      </c>
      <c r="E21" s="33" t="s">
        <v>0</v>
      </c>
      <c r="F21" s="34">
        <v>24402800</v>
      </c>
      <c r="G21" s="34">
        <v>25134900</v>
      </c>
      <c r="H21" s="34">
        <v>25808800</v>
      </c>
      <c r="I21" s="35">
        <f t="shared" si="1"/>
        <v>24402.799999999999</v>
      </c>
      <c r="J21" s="35">
        <f t="shared" si="2"/>
        <v>25134.9</v>
      </c>
      <c r="K21" s="35">
        <f t="shared" si="3"/>
        <v>25808.799999999999</v>
      </c>
    </row>
    <row r="22" spans="1:11">
      <c r="A22" s="30" t="s">
        <v>98</v>
      </c>
      <c r="B22" s="31">
        <v>4</v>
      </c>
      <c r="C22" s="31">
        <v>9</v>
      </c>
      <c r="D22" s="32" t="s">
        <v>97</v>
      </c>
      <c r="E22" s="33" t="s">
        <v>0</v>
      </c>
      <c r="F22" s="34">
        <v>9100000</v>
      </c>
      <c r="G22" s="34">
        <v>7200000</v>
      </c>
      <c r="H22" s="34">
        <v>10000000</v>
      </c>
      <c r="I22" s="35">
        <f t="shared" si="1"/>
        <v>9100</v>
      </c>
      <c r="J22" s="35">
        <f t="shared" si="2"/>
        <v>7200</v>
      </c>
      <c r="K22" s="35">
        <f t="shared" si="3"/>
        <v>10000</v>
      </c>
    </row>
    <row r="23" spans="1:11" ht="24">
      <c r="A23" s="30" t="s">
        <v>36</v>
      </c>
      <c r="B23" s="31">
        <v>4</v>
      </c>
      <c r="C23" s="31">
        <v>9</v>
      </c>
      <c r="D23" s="32" t="s">
        <v>97</v>
      </c>
      <c r="E23" s="33" t="s">
        <v>35</v>
      </c>
      <c r="F23" s="34">
        <v>9100000</v>
      </c>
      <c r="G23" s="34">
        <v>7200000</v>
      </c>
      <c r="H23" s="34">
        <v>10000000</v>
      </c>
      <c r="I23" s="35">
        <f t="shared" si="1"/>
        <v>9100</v>
      </c>
      <c r="J23" s="35">
        <f t="shared" si="2"/>
        <v>7200</v>
      </c>
      <c r="K23" s="35">
        <f t="shared" si="3"/>
        <v>10000</v>
      </c>
    </row>
    <row r="24" spans="1:11" ht="36">
      <c r="A24" s="30" t="s">
        <v>34</v>
      </c>
      <c r="B24" s="31">
        <v>4</v>
      </c>
      <c r="C24" s="31">
        <v>9</v>
      </c>
      <c r="D24" s="32" t="s">
        <v>97</v>
      </c>
      <c r="E24" s="33" t="s">
        <v>33</v>
      </c>
      <c r="F24" s="34">
        <v>9100000</v>
      </c>
      <c r="G24" s="34">
        <v>7200000</v>
      </c>
      <c r="H24" s="34">
        <v>10000000</v>
      </c>
      <c r="I24" s="35">
        <f t="shared" si="1"/>
        <v>9100</v>
      </c>
      <c r="J24" s="35">
        <f t="shared" si="2"/>
        <v>7200</v>
      </c>
      <c r="K24" s="35">
        <f t="shared" si="3"/>
        <v>10000</v>
      </c>
    </row>
    <row r="25" spans="1:11" ht="24">
      <c r="A25" s="30" t="s">
        <v>96</v>
      </c>
      <c r="B25" s="31">
        <v>4</v>
      </c>
      <c r="C25" s="31">
        <v>9</v>
      </c>
      <c r="D25" s="32" t="s">
        <v>95</v>
      </c>
      <c r="E25" s="33" t="s">
        <v>0</v>
      </c>
      <c r="F25" s="34">
        <v>13822800</v>
      </c>
      <c r="G25" s="34">
        <v>16284900</v>
      </c>
      <c r="H25" s="34">
        <v>14208800</v>
      </c>
      <c r="I25" s="35">
        <f t="shared" si="1"/>
        <v>13822.8</v>
      </c>
      <c r="J25" s="35">
        <f t="shared" si="2"/>
        <v>16284.9</v>
      </c>
      <c r="K25" s="35">
        <f t="shared" si="3"/>
        <v>14208.8</v>
      </c>
    </row>
    <row r="26" spans="1:11" ht="24">
      <c r="A26" s="30" t="s">
        <v>36</v>
      </c>
      <c r="B26" s="31">
        <v>4</v>
      </c>
      <c r="C26" s="31">
        <v>9</v>
      </c>
      <c r="D26" s="32" t="s">
        <v>95</v>
      </c>
      <c r="E26" s="33" t="s">
        <v>35</v>
      </c>
      <c r="F26" s="34">
        <v>13822800</v>
      </c>
      <c r="G26" s="34">
        <v>16284900</v>
      </c>
      <c r="H26" s="34">
        <v>14208800</v>
      </c>
      <c r="I26" s="35">
        <f t="shared" si="1"/>
        <v>13822.8</v>
      </c>
      <c r="J26" s="35">
        <f t="shared" si="2"/>
        <v>16284.9</v>
      </c>
      <c r="K26" s="35">
        <f t="shared" si="3"/>
        <v>14208.8</v>
      </c>
    </row>
    <row r="27" spans="1:11" ht="36">
      <c r="A27" s="30" t="s">
        <v>34</v>
      </c>
      <c r="B27" s="31">
        <v>4</v>
      </c>
      <c r="C27" s="31">
        <v>9</v>
      </c>
      <c r="D27" s="32" t="s">
        <v>95</v>
      </c>
      <c r="E27" s="33" t="s">
        <v>33</v>
      </c>
      <c r="F27" s="34">
        <v>13822800</v>
      </c>
      <c r="G27" s="34">
        <v>16284900</v>
      </c>
      <c r="H27" s="34">
        <v>14208800</v>
      </c>
      <c r="I27" s="35">
        <f t="shared" si="1"/>
        <v>13822.8</v>
      </c>
      <c r="J27" s="35">
        <f t="shared" si="2"/>
        <v>16284.9</v>
      </c>
      <c r="K27" s="35">
        <f t="shared" si="3"/>
        <v>14208.8</v>
      </c>
    </row>
    <row r="28" spans="1:11" ht="48">
      <c r="A28" s="30" t="s">
        <v>94</v>
      </c>
      <c r="B28" s="31">
        <v>4</v>
      </c>
      <c r="C28" s="31">
        <v>9</v>
      </c>
      <c r="D28" s="32" t="s">
        <v>93</v>
      </c>
      <c r="E28" s="33" t="s">
        <v>0</v>
      </c>
      <c r="F28" s="34">
        <v>350000</v>
      </c>
      <c r="G28" s="34">
        <v>500000</v>
      </c>
      <c r="H28" s="34">
        <v>400000</v>
      </c>
      <c r="I28" s="35">
        <f t="shared" si="1"/>
        <v>350</v>
      </c>
      <c r="J28" s="35">
        <f t="shared" si="2"/>
        <v>500</v>
      </c>
      <c r="K28" s="35">
        <f t="shared" si="3"/>
        <v>400</v>
      </c>
    </row>
    <row r="29" spans="1:11" ht="24">
      <c r="A29" s="30" t="s">
        <v>36</v>
      </c>
      <c r="B29" s="31">
        <v>4</v>
      </c>
      <c r="C29" s="31">
        <v>9</v>
      </c>
      <c r="D29" s="32" t="s">
        <v>93</v>
      </c>
      <c r="E29" s="33" t="s">
        <v>35</v>
      </c>
      <c r="F29" s="34">
        <v>350000</v>
      </c>
      <c r="G29" s="34">
        <v>500000</v>
      </c>
      <c r="H29" s="34">
        <v>400000</v>
      </c>
      <c r="I29" s="35">
        <f t="shared" si="1"/>
        <v>350</v>
      </c>
      <c r="J29" s="35">
        <f t="shared" si="2"/>
        <v>500</v>
      </c>
      <c r="K29" s="35">
        <f t="shared" si="3"/>
        <v>400</v>
      </c>
    </row>
    <row r="30" spans="1:11" ht="36">
      <c r="A30" s="30" t="s">
        <v>34</v>
      </c>
      <c r="B30" s="31">
        <v>4</v>
      </c>
      <c r="C30" s="31">
        <v>9</v>
      </c>
      <c r="D30" s="32" t="s">
        <v>93</v>
      </c>
      <c r="E30" s="33" t="s">
        <v>33</v>
      </c>
      <c r="F30" s="34">
        <v>350000</v>
      </c>
      <c r="G30" s="34">
        <v>500000</v>
      </c>
      <c r="H30" s="34">
        <v>400000</v>
      </c>
      <c r="I30" s="35">
        <f t="shared" si="1"/>
        <v>350</v>
      </c>
      <c r="J30" s="35">
        <f t="shared" si="2"/>
        <v>500</v>
      </c>
      <c r="K30" s="35">
        <f t="shared" si="3"/>
        <v>400</v>
      </c>
    </row>
    <row r="31" spans="1:11">
      <c r="A31" s="30" t="s">
        <v>92</v>
      </c>
      <c r="B31" s="31">
        <v>4</v>
      </c>
      <c r="C31" s="31">
        <v>9</v>
      </c>
      <c r="D31" s="32" t="s">
        <v>91</v>
      </c>
      <c r="E31" s="33" t="s">
        <v>0</v>
      </c>
      <c r="F31" s="34">
        <v>130000</v>
      </c>
      <c r="G31" s="34">
        <v>150000</v>
      </c>
      <c r="H31" s="34">
        <v>200000</v>
      </c>
      <c r="I31" s="35">
        <f t="shared" si="1"/>
        <v>130</v>
      </c>
      <c r="J31" s="35">
        <f t="shared" si="2"/>
        <v>150</v>
      </c>
      <c r="K31" s="35">
        <f t="shared" si="3"/>
        <v>200</v>
      </c>
    </row>
    <row r="32" spans="1:11" ht="24">
      <c r="A32" s="30" t="s">
        <v>36</v>
      </c>
      <c r="B32" s="31">
        <v>4</v>
      </c>
      <c r="C32" s="31">
        <v>9</v>
      </c>
      <c r="D32" s="32" t="s">
        <v>91</v>
      </c>
      <c r="E32" s="33" t="s">
        <v>35</v>
      </c>
      <c r="F32" s="34">
        <v>130000</v>
      </c>
      <c r="G32" s="34">
        <v>150000</v>
      </c>
      <c r="H32" s="34">
        <v>200000</v>
      </c>
      <c r="I32" s="35">
        <f t="shared" si="1"/>
        <v>130</v>
      </c>
      <c r="J32" s="35">
        <f t="shared" si="2"/>
        <v>150</v>
      </c>
      <c r="K32" s="35">
        <f t="shared" si="3"/>
        <v>200</v>
      </c>
    </row>
    <row r="33" spans="1:11" ht="36">
      <c r="A33" s="30" t="s">
        <v>34</v>
      </c>
      <c r="B33" s="31">
        <v>4</v>
      </c>
      <c r="C33" s="31">
        <v>9</v>
      </c>
      <c r="D33" s="32" t="s">
        <v>91</v>
      </c>
      <c r="E33" s="33" t="s">
        <v>33</v>
      </c>
      <c r="F33" s="34">
        <v>130000</v>
      </c>
      <c r="G33" s="34">
        <v>150000</v>
      </c>
      <c r="H33" s="34">
        <v>200000</v>
      </c>
      <c r="I33" s="35">
        <f t="shared" si="1"/>
        <v>130</v>
      </c>
      <c r="J33" s="35">
        <f t="shared" si="2"/>
        <v>150</v>
      </c>
      <c r="K33" s="35">
        <f t="shared" si="3"/>
        <v>200</v>
      </c>
    </row>
    <row r="34" spans="1:11" ht="108">
      <c r="A34" s="30" t="s">
        <v>90</v>
      </c>
      <c r="B34" s="31">
        <v>4</v>
      </c>
      <c r="C34" s="31">
        <v>9</v>
      </c>
      <c r="D34" s="32" t="s">
        <v>89</v>
      </c>
      <c r="E34" s="33" t="s">
        <v>0</v>
      </c>
      <c r="F34" s="34">
        <v>1000000</v>
      </c>
      <c r="G34" s="34">
        <v>1000000</v>
      </c>
      <c r="H34" s="34">
        <v>1000000</v>
      </c>
      <c r="I34" s="35">
        <f t="shared" si="1"/>
        <v>1000</v>
      </c>
      <c r="J34" s="35">
        <f t="shared" si="2"/>
        <v>1000</v>
      </c>
      <c r="K34" s="35">
        <f t="shared" si="3"/>
        <v>1000</v>
      </c>
    </row>
    <row r="35" spans="1:11" ht="24">
      <c r="A35" s="30" t="s">
        <v>36</v>
      </c>
      <c r="B35" s="31">
        <v>4</v>
      </c>
      <c r="C35" s="31">
        <v>9</v>
      </c>
      <c r="D35" s="32" t="s">
        <v>89</v>
      </c>
      <c r="E35" s="33" t="s">
        <v>35</v>
      </c>
      <c r="F35" s="34">
        <v>1000000</v>
      </c>
      <c r="G35" s="34">
        <v>1000000</v>
      </c>
      <c r="H35" s="34">
        <v>1000000</v>
      </c>
      <c r="I35" s="35">
        <f t="shared" si="1"/>
        <v>1000</v>
      </c>
      <c r="J35" s="35">
        <f t="shared" si="2"/>
        <v>1000</v>
      </c>
      <c r="K35" s="35">
        <f t="shared" si="3"/>
        <v>1000</v>
      </c>
    </row>
    <row r="36" spans="1:11" ht="36">
      <c r="A36" s="30" t="s">
        <v>34</v>
      </c>
      <c r="B36" s="31">
        <v>4</v>
      </c>
      <c r="C36" s="31">
        <v>9</v>
      </c>
      <c r="D36" s="32" t="s">
        <v>89</v>
      </c>
      <c r="E36" s="33" t="s">
        <v>33</v>
      </c>
      <c r="F36" s="34">
        <v>1000000</v>
      </c>
      <c r="G36" s="34">
        <v>1000000</v>
      </c>
      <c r="H36" s="34">
        <v>1000000</v>
      </c>
      <c r="I36" s="35">
        <f t="shared" si="1"/>
        <v>1000</v>
      </c>
      <c r="J36" s="35">
        <f t="shared" si="2"/>
        <v>1000</v>
      </c>
      <c r="K36" s="35">
        <f t="shared" si="3"/>
        <v>1000</v>
      </c>
    </row>
    <row r="37" spans="1:11">
      <c r="A37" s="24" t="s">
        <v>88</v>
      </c>
      <c r="B37" s="25">
        <v>5</v>
      </c>
      <c r="C37" s="25">
        <v>0</v>
      </c>
      <c r="D37" s="26" t="s">
        <v>0</v>
      </c>
      <c r="E37" s="27" t="s">
        <v>0</v>
      </c>
      <c r="F37" s="28">
        <v>13982000</v>
      </c>
      <c r="G37" s="28">
        <v>13816000</v>
      </c>
      <c r="H37" s="28">
        <v>13384400</v>
      </c>
      <c r="I37" s="29">
        <f t="shared" si="1"/>
        <v>13982</v>
      </c>
      <c r="J37" s="29">
        <f t="shared" si="2"/>
        <v>13816</v>
      </c>
      <c r="K37" s="29">
        <f t="shared" si="3"/>
        <v>13384.4</v>
      </c>
    </row>
    <row r="38" spans="1:11">
      <c r="A38" s="30" t="s">
        <v>87</v>
      </c>
      <c r="B38" s="31">
        <v>5</v>
      </c>
      <c r="C38" s="31">
        <v>2</v>
      </c>
      <c r="D38" s="32" t="s">
        <v>0</v>
      </c>
      <c r="E38" s="33" t="s">
        <v>0</v>
      </c>
      <c r="F38" s="34">
        <v>85000</v>
      </c>
      <c r="G38" s="34">
        <v>85000</v>
      </c>
      <c r="H38" s="34">
        <v>85000</v>
      </c>
      <c r="I38" s="35">
        <f t="shared" si="1"/>
        <v>85</v>
      </c>
      <c r="J38" s="35">
        <f t="shared" si="2"/>
        <v>85</v>
      </c>
      <c r="K38" s="35">
        <f t="shared" si="3"/>
        <v>85</v>
      </c>
    </row>
    <row r="39" spans="1:11" ht="72">
      <c r="A39" s="30" t="s">
        <v>86</v>
      </c>
      <c r="B39" s="31">
        <v>5</v>
      </c>
      <c r="C39" s="31">
        <v>2</v>
      </c>
      <c r="D39" s="32" t="s">
        <v>85</v>
      </c>
      <c r="E39" s="33" t="s">
        <v>0</v>
      </c>
      <c r="F39" s="34">
        <v>85000</v>
      </c>
      <c r="G39" s="34">
        <v>85000</v>
      </c>
      <c r="H39" s="34">
        <v>85000</v>
      </c>
      <c r="I39" s="35">
        <f t="shared" si="1"/>
        <v>85</v>
      </c>
      <c r="J39" s="35">
        <f t="shared" si="2"/>
        <v>85</v>
      </c>
      <c r="K39" s="35">
        <f t="shared" si="3"/>
        <v>85</v>
      </c>
    </row>
    <row r="40" spans="1:11" ht="24">
      <c r="A40" s="30" t="s">
        <v>84</v>
      </c>
      <c r="B40" s="31">
        <v>5</v>
      </c>
      <c r="C40" s="31">
        <v>2</v>
      </c>
      <c r="D40" s="32" t="s">
        <v>83</v>
      </c>
      <c r="E40" s="33" t="s">
        <v>0</v>
      </c>
      <c r="F40" s="34">
        <v>45000</v>
      </c>
      <c r="G40" s="34">
        <v>45000</v>
      </c>
      <c r="H40" s="34">
        <v>45000</v>
      </c>
      <c r="I40" s="35">
        <f t="shared" si="1"/>
        <v>45</v>
      </c>
      <c r="J40" s="35">
        <f t="shared" si="2"/>
        <v>45</v>
      </c>
      <c r="K40" s="35">
        <f t="shared" si="3"/>
        <v>45</v>
      </c>
    </row>
    <row r="41" spans="1:11" ht="24">
      <c r="A41" s="30" t="s">
        <v>36</v>
      </c>
      <c r="B41" s="31">
        <v>5</v>
      </c>
      <c r="C41" s="31">
        <v>2</v>
      </c>
      <c r="D41" s="32" t="s">
        <v>83</v>
      </c>
      <c r="E41" s="33" t="s">
        <v>35</v>
      </c>
      <c r="F41" s="34">
        <v>45000</v>
      </c>
      <c r="G41" s="34">
        <v>45000</v>
      </c>
      <c r="H41" s="34">
        <v>45000</v>
      </c>
      <c r="I41" s="35">
        <f t="shared" si="1"/>
        <v>45</v>
      </c>
      <c r="J41" s="35">
        <f t="shared" si="2"/>
        <v>45</v>
      </c>
      <c r="K41" s="35">
        <f t="shared" si="3"/>
        <v>45</v>
      </c>
    </row>
    <row r="42" spans="1:11" ht="36">
      <c r="A42" s="30" t="s">
        <v>34</v>
      </c>
      <c r="B42" s="31">
        <v>5</v>
      </c>
      <c r="C42" s="31">
        <v>2</v>
      </c>
      <c r="D42" s="32" t="s">
        <v>83</v>
      </c>
      <c r="E42" s="33" t="s">
        <v>33</v>
      </c>
      <c r="F42" s="34">
        <v>45000</v>
      </c>
      <c r="G42" s="34">
        <v>45000</v>
      </c>
      <c r="H42" s="34">
        <v>45000</v>
      </c>
      <c r="I42" s="35">
        <f t="shared" si="1"/>
        <v>45</v>
      </c>
      <c r="J42" s="35">
        <f t="shared" si="2"/>
        <v>45</v>
      </c>
      <c r="K42" s="35">
        <f t="shared" si="3"/>
        <v>45</v>
      </c>
    </row>
    <row r="43" spans="1:11" ht="36">
      <c r="A43" s="30" t="s">
        <v>82</v>
      </c>
      <c r="B43" s="31">
        <v>5</v>
      </c>
      <c r="C43" s="31">
        <v>2</v>
      </c>
      <c r="D43" s="32" t="s">
        <v>81</v>
      </c>
      <c r="E43" s="33" t="s">
        <v>0</v>
      </c>
      <c r="F43" s="34">
        <v>40000</v>
      </c>
      <c r="G43" s="34">
        <v>40000</v>
      </c>
      <c r="H43" s="34">
        <v>40000</v>
      </c>
      <c r="I43" s="35">
        <f t="shared" si="1"/>
        <v>40</v>
      </c>
      <c r="J43" s="35">
        <f t="shared" si="2"/>
        <v>40</v>
      </c>
      <c r="K43" s="35">
        <f t="shared" si="3"/>
        <v>40</v>
      </c>
    </row>
    <row r="44" spans="1:11" ht="24">
      <c r="A44" s="30" t="s">
        <v>36</v>
      </c>
      <c r="B44" s="31">
        <v>5</v>
      </c>
      <c r="C44" s="31">
        <v>2</v>
      </c>
      <c r="D44" s="32" t="s">
        <v>81</v>
      </c>
      <c r="E44" s="33" t="s">
        <v>35</v>
      </c>
      <c r="F44" s="34">
        <v>40000</v>
      </c>
      <c r="G44" s="34">
        <v>40000</v>
      </c>
      <c r="H44" s="34">
        <v>40000</v>
      </c>
      <c r="I44" s="35">
        <f t="shared" si="1"/>
        <v>40</v>
      </c>
      <c r="J44" s="35">
        <f t="shared" si="2"/>
        <v>40</v>
      </c>
      <c r="K44" s="35">
        <f t="shared" si="3"/>
        <v>40</v>
      </c>
    </row>
    <row r="45" spans="1:11" ht="36">
      <c r="A45" s="30" t="s">
        <v>34</v>
      </c>
      <c r="B45" s="31">
        <v>5</v>
      </c>
      <c r="C45" s="31">
        <v>2</v>
      </c>
      <c r="D45" s="32" t="s">
        <v>81</v>
      </c>
      <c r="E45" s="33" t="s">
        <v>33</v>
      </c>
      <c r="F45" s="34">
        <v>40000</v>
      </c>
      <c r="G45" s="34">
        <v>40000</v>
      </c>
      <c r="H45" s="34">
        <v>40000</v>
      </c>
      <c r="I45" s="35">
        <f t="shared" si="1"/>
        <v>40</v>
      </c>
      <c r="J45" s="35">
        <f t="shared" si="2"/>
        <v>40</v>
      </c>
      <c r="K45" s="35">
        <f t="shared" si="3"/>
        <v>40</v>
      </c>
    </row>
    <row r="46" spans="1:11">
      <c r="A46" s="30" t="s">
        <v>80</v>
      </c>
      <c r="B46" s="31">
        <v>5</v>
      </c>
      <c r="C46" s="31">
        <v>3</v>
      </c>
      <c r="D46" s="32" t="s">
        <v>0</v>
      </c>
      <c r="E46" s="33" t="s">
        <v>0</v>
      </c>
      <c r="F46" s="34">
        <v>13897000</v>
      </c>
      <c r="G46" s="34">
        <v>13731000</v>
      </c>
      <c r="H46" s="34">
        <v>13299400</v>
      </c>
      <c r="I46" s="35">
        <f t="shared" si="1"/>
        <v>13897</v>
      </c>
      <c r="J46" s="35">
        <f t="shared" si="2"/>
        <v>13731</v>
      </c>
      <c r="K46" s="35">
        <f t="shared" si="3"/>
        <v>13299.4</v>
      </c>
    </row>
    <row r="47" spans="1:11" ht="48">
      <c r="A47" s="30" t="s">
        <v>79</v>
      </c>
      <c r="B47" s="31">
        <v>5</v>
      </c>
      <c r="C47" s="31">
        <v>3</v>
      </c>
      <c r="D47" s="32" t="s">
        <v>78</v>
      </c>
      <c r="E47" s="33" t="s">
        <v>0</v>
      </c>
      <c r="F47" s="34">
        <v>200000</v>
      </c>
      <c r="G47" s="34">
        <v>200000</v>
      </c>
      <c r="H47" s="34">
        <v>200000</v>
      </c>
      <c r="I47" s="35">
        <f t="shared" si="1"/>
        <v>200</v>
      </c>
      <c r="J47" s="35">
        <f t="shared" si="2"/>
        <v>200</v>
      </c>
      <c r="K47" s="35">
        <f t="shared" si="3"/>
        <v>200</v>
      </c>
    </row>
    <row r="48" spans="1:11" ht="24">
      <c r="A48" s="30" t="s">
        <v>77</v>
      </c>
      <c r="B48" s="31">
        <v>5</v>
      </c>
      <c r="C48" s="31">
        <v>3</v>
      </c>
      <c r="D48" s="32" t="s">
        <v>76</v>
      </c>
      <c r="E48" s="33" t="s">
        <v>0</v>
      </c>
      <c r="F48" s="34">
        <v>200000</v>
      </c>
      <c r="G48" s="34">
        <v>200000</v>
      </c>
      <c r="H48" s="34">
        <v>200000</v>
      </c>
      <c r="I48" s="35">
        <f t="shared" si="1"/>
        <v>200</v>
      </c>
      <c r="J48" s="35">
        <f t="shared" si="2"/>
        <v>200</v>
      </c>
      <c r="K48" s="35">
        <f t="shared" si="3"/>
        <v>200</v>
      </c>
    </row>
    <row r="49" spans="1:11" ht="24">
      <c r="A49" s="30" t="s">
        <v>36</v>
      </c>
      <c r="B49" s="31">
        <v>5</v>
      </c>
      <c r="C49" s="31">
        <v>3</v>
      </c>
      <c r="D49" s="32" t="s">
        <v>76</v>
      </c>
      <c r="E49" s="33" t="s">
        <v>35</v>
      </c>
      <c r="F49" s="34">
        <v>200000</v>
      </c>
      <c r="G49" s="34">
        <v>200000</v>
      </c>
      <c r="H49" s="34">
        <v>200000</v>
      </c>
      <c r="I49" s="35">
        <f t="shared" si="1"/>
        <v>200</v>
      </c>
      <c r="J49" s="35">
        <f t="shared" si="2"/>
        <v>200</v>
      </c>
      <c r="K49" s="35">
        <f t="shared" si="3"/>
        <v>200</v>
      </c>
    </row>
    <row r="50" spans="1:11" ht="36">
      <c r="A50" s="30" t="s">
        <v>34</v>
      </c>
      <c r="B50" s="31">
        <v>5</v>
      </c>
      <c r="C50" s="31">
        <v>3</v>
      </c>
      <c r="D50" s="32" t="s">
        <v>76</v>
      </c>
      <c r="E50" s="33" t="s">
        <v>33</v>
      </c>
      <c r="F50" s="34">
        <v>200000</v>
      </c>
      <c r="G50" s="34">
        <v>200000</v>
      </c>
      <c r="H50" s="34">
        <v>200000</v>
      </c>
      <c r="I50" s="35">
        <f t="shared" si="1"/>
        <v>200</v>
      </c>
      <c r="J50" s="35">
        <f t="shared" si="2"/>
        <v>200</v>
      </c>
      <c r="K50" s="35">
        <f t="shared" si="3"/>
        <v>200</v>
      </c>
    </row>
    <row r="51" spans="1:11" ht="60">
      <c r="A51" s="30" t="s">
        <v>75</v>
      </c>
      <c r="B51" s="31">
        <v>5</v>
      </c>
      <c r="C51" s="31">
        <v>3</v>
      </c>
      <c r="D51" s="32" t="s">
        <v>74</v>
      </c>
      <c r="E51" s="33" t="s">
        <v>0</v>
      </c>
      <c r="F51" s="34">
        <v>75000</v>
      </c>
      <c r="G51" s="34">
        <v>75000</v>
      </c>
      <c r="H51" s="34">
        <v>75000</v>
      </c>
      <c r="I51" s="35">
        <f t="shared" si="1"/>
        <v>75</v>
      </c>
      <c r="J51" s="35">
        <f t="shared" si="2"/>
        <v>75</v>
      </c>
      <c r="K51" s="35">
        <f t="shared" si="3"/>
        <v>75</v>
      </c>
    </row>
    <row r="52" spans="1:11" ht="24">
      <c r="A52" s="30" t="s">
        <v>73</v>
      </c>
      <c r="B52" s="31">
        <v>5</v>
      </c>
      <c r="C52" s="31">
        <v>3</v>
      </c>
      <c r="D52" s="32" t="s">
        <v>72</v>
      </c>
      <c r="E52" s="33" t="s">
        <v>0</v>
      </c>
      <c r="F52" s="34">
        <v>50000</v>
      </c>
      <c r="G52" s="34">
        <v>50000</v>
      </c>
      <c r="H52" s="34">
        <v>50000</v>
      </c>
      <c r="I52" s="35">
        <f t="shared" si="1"/>
        <v>50</v>
      </c>
      <c r="J52" s="35">
        <f t="shared" si="2"/>
        <v>50</v>
      </c>
      <c r="K52" s="35">
        <f t="shared" si="3"/>
        <v>50</v>
      </c>
    </row>
    <row r="53" spans="1:11" ht="24">
      <c r="A53" s="30" t="s">
        <v>36</v>
      </c>
      <c r="B53" s="31">
        <v>5</v>
      </c>
      <c r="C53" s="31">
        <v>3</v>
      </c>
      <c r="D53" s="32" t="s">
        <v>72</v>
      </c>
      <c r="E53" s="33" t="s">
        <v>35</v>
      </c>
      <c r="F53" s="34">
        <v>50000</v>
      </c>
      <c r="G53" s="34">
        <v>50000</v>
      </c>
      <c r="H53" s="34">
        <v>50000</v>
      </c>
      <c r="I53" s="35">
        <f t="shared" si="1"/>
        <v>50</v>
      </c>
      <c r="J53" s="35">
        <f t="shared" si="2"/>
        <v>50</v>
      </c>
      <c r="K53" s="35">
        <f t="shared" si="3"/>
        <v>50</v>
      </c>
    </row>
    <row r="54" spans="1:11" ht="36">
      <c r="A54" s="30" t="s">
        <v>34</v>
      </c>
      <c r="B54" s="31">
        <v>5</v>
      </c>
      <c r="C54" s="31">
        <v>3</v>
      </c>
      <c r="D54" s="32" t="s">
        <v>72</v>
      </c>
      <c r="E54" s="33" t="s">
        <v>33</v>
      </c>
      <c r="F54" s="34">
        <v>50000</v>
      </c>
      <c r="G54" s="34">
        <v>50000</v>
      </c>
      <c r="H54" s="34">
        <v>50000</v>
      </c>
      <c r="I54" s="35">
        <f t="shared" si="1"/>
        <v>50</v>
      </c>
      <c r="J54" s="35">
        <f t="shared" si="2"/>
        <v>50</v>
      </c>
      <c r="K54" s="35">
        <f t="shared" si="3"/>
        <v>50</v>
      </c>
    </row>
    <row r="55" spans="1:11" ht="48">
      <c r="A55" s="30" t="s">
        <v>71</v>
      </c>
      <c r="B55" s="31">
        <v>5</v>
      </c>
      <c r="C55" s="31">
        <v>3</v>
      </c>
      <c r="D55" s="32" t="s">
        <v>70</v>
      </c>
      <c r="E55" s="33" t="s">
        <v>0</v>
      </c>
      <c r="F55" s="34">
        <v>25000</v>
      </c>
      <c r="G55" s="34">
        <v>25000</v>
      </c>
      <c r="H55" s="34">
        <v>25000</v>
      </c>
      <c r="I55" s="35">
        <f t="shared" si="1"/>
        <v>25</v>
      </c>
      <c r="J55" s="35">
        <f t="shared" si="2"/>
        <v>25</v>
      </c>
      <c r="K55" s="35">
        <f t="shared" si="3"/>
        <v>25</v>
      </c>
    </row>
    <row r="56" spans="1:11" ht="24">
      <c r="A56" s="30" t="s">
        <v>36</v>
      </c>
      <c r="B56" s="31">
        <v>5</v>
      </c>
      <c r="C56" s="31">
        <v>3</v>
      </c>
      <c r="D56" s="32" t="s">
        <v>70</v>
      </c>
      <c r="E56" s="33" t="s">
        <v>35</v>
      </c>
      <c r="F56" s="34">
        <v>25000</v>
      </c>
      <c r="G56" s="34">
        <v>25000</v>
      </c>
      <c r="H56" s="34">
        <v>25000</v>
      </c>
      <c r="I56" s="35">
        <f t="shared" si="1"/>
        <v>25</v>
      </c>
      <c r="J56" s="35">
        <f t="shared" si="2"/>
        <v>25</v>
      </c>
      <c r="K56" s="35">
        <f t="shared" si="3"/>
        <v>25</v>
      </c>
    </row>
    <row r="57" spans="1:11" ht="36">
      <c r="A57" s="30" t="s">
        <v>34</v>
      </c>
      <c r="B57" s="31">
        <v>5</v>
      </c>
      <c r="C57" s="31">
        <v>3</v>
      </c>
      <c r="D57" s="32" t="s">
        <v>70</v>
      </c>
      <c r="E57" s="33" t="s">
        <v>33</v>
      </c>
      <c r="F57" s="34">
        <v>25000</v>
      </c>
      <c r="G57" s="34">
        <v>25000</v>
      </c>
      <c r="H57" s="34">
        <v>25000</v>
      </c>
      <c r="I57" s="35">
        <f t="shared" si="1"/>
        <v>25</v>
      </c>
      <c r="J57" s="35">
        <f t="shared" si="2"/>
        <v>25</v>
      </c>
      <c r="K57" s="35">
        <f t="shared" si="3"/>
        <v>25</v>
      </c>
    </row>
    <row r="58" spans="1:11" ht="72">
      <c r="A58" s="30" t="s">
        <v>69</v>
      </c>
      <c r="B58" s="31">
        <v>5</v>
      </c>
      <c r="C58" s="31">
        <v>3</v>
      </c>
      <c r="D58" s="32" t="s">
        <v>68</v>
      </c>
      <c r="E58" s="33" t="s">
        <v>0</v>
      </c>
      <c r="F58" s="34">
        <v>9685000</v>
      </c>
      <c r="G58" s="34">
        <v>9575600</v>
      </c>
      <c r="H58" s="34">
        <v>9144000</v>
      </c>
      <c r="I58" s="35">
        <f t="shared" si="1"/>
        <v>9685</v>
      </c>
      <c r="J58" s="35">
        <f t="shared" si="2"/>
        <v>9575.6</v>
      </c>
      <c r="K58" s="35">
        <f t="shared" si="3"/>
        <v>9144</v>
      </c>
    </row>
    <row r="59" spans="1:11" ht="48">
      <c r="A59" s="30" t="s">
        <v>67</v>
      </c>
      <c r="B59" s="31">
        <v>5</v>
      </c>
      <c r="C59" s="31">
        <v>3</v>
      </c>
      <c r="D59" s="32" t="s">
        <v>66</v>
      </c>
      <c r="E59" s="33" t="s">
        <v>0</v>
      </c>
      <c r="F59" s="34">
        <v>9685000</v>
      </c>
      <c r="G59" s="34">
        <v>9575600</v>
      </c>
      <c r="H59" s="34">
        <v>9144000</v>
      </c>
      <c r="I59" s="35">
        <f t="shared" si="1"/>
        <v>9685</v>
      </c>
      <c r="J59" s="35">
        <f t="shared" si="2"/>
        <v>9575.6</v>
      </c>
      <c r="K59" s="35">
        <f t="shared" si="3"/>
        <v>9144</v>
      </c>
    </row>
    <row r="60" spans="1:11" ht="120">
      <c r="A60" s="30" t="s">
        <v>65</v>
      </c>
      <c r="B60" s="31">
        <v>5</v>
      </c>
      <c r="C60" s="31">
        <v>3</v>
      </c>
      <c r="D60" s="32" t="s">
        <v>64</v>
      </c>
      <c r="E60" s="33" t="s">
        <v>0</v>
      </c>
      <c r="F60" s="34">
        <v>4525000</v>
      </c>
      <c r="G60" s="34">
        <v>4525000</v>
      </c>
      <c r="H60" s="34">
        <v>4004000</v>
      </c>
      <c r="I60" s="35">
        <f t="shared" si="1"/>
        <v>4525</v>
      </c>
      <c r="J60" s="35">
        <f t="shared" si="2"/>
        <v>4525</v>
      </c>
      <c r="K60" s="35">
        <f t="shared" si="3"/>
        <v>4004</v>
      </c>
    </row>
    <row r="61" spans="1:11" ht="24">
      <c r="A61" s="30" t="s">
        <v>36</v>
      </c>
      <c r="B61" s="31">
        <v>5</v>
      </c>
      <c r="C61" s="31">
        <v>3</v>
      </c>
      <c r="D61" s="32" t="s">
        <v>64</v>
      </c>
      <c r="E61" s="33" t="s">
        <v>35</v>
      </c>
      <c r="F61" s="34">
        <v>4485000</v>
      </c>
      <c r="G61" s="34">
        <v>4485000</v>
      </c>
      <c r="H61" s="34">
        <v>3974000</v>
      </c>
      <c r="I61" s="35">
        <f t="shared" si="1"/>
        <v>4485</v>
      </c>
      <c r="J61" s="35">
        <f t="shared" si="2"/>
        <v>4485</v>
      </c>
      <c r="K61" s="35">
        <f t="shared" si="3"/>
        <v>3974</v>
      </c>
    </row>
    <row r="62" spans="1:11" ht="36">
      <c r="A62" s="30" t="s">
        <v>34</v>
      </c>
      <c r="B62" s="31">
        <v>5</v>
      </c>
      <c r="C62" s="31">
        <v>3</v>
      </c>
      <c r="D62" s="32" t="s">
        <v>64</v>
      </c>
      <c r="E62" s="33" t="s">
        <v>33</v>
      </c>
      <c r="F62" s="34">
        <v>4485000</v>
      </c>
      <c r="G62" s="34">
        <v>4485000</v>
      </c>
      <c r="H62" s="34">
        <v>3974000</v>
      </c>
      <c r="I62" s="35">
        <f t="shared" si="1"/>
        <v>4485</v>
      </c>
      <c r="J62" s="35">
        <f t="shared" si="2"/>
        <v>4485</v>
      </c>
      <c r="K62" s="35">
        <f t="shared" si="3"/>
        <v>3974</v>
      </c>
    </row>
    <row r="63" spans="1:11">
      <c r="A63" s="30" t="s">
        <v>30</v>
      </c>
      <c r="B63" s="31">
        <v>5</v>
      </c>
      <c r="C63" s="31">
        <v>3</v>
      </c>
      <c r="D63" s="32" t="s">
        <v>64</v>
      </c>
      <c r="E63" s="33" t="s">
        <v>29</v>
      </c>
      <c r="F63" s="34">
        <v>40000</v>
      </c>
      <c r="G63" s="34">
        <v>40000</v>
      </c>
      <c r="H63" s="34">
        <v>30000</v>
      </c>
      <c r="I63" s="35">
        <f t="shared" si="1"/>
        <v>40</v>
      </c>
      <c r="J63" s="35">
        <f t="shared" si="2"/>
        <v>40</v>
      </c>
      <c r="K63" s="35">
        <f t="shared" si="3"/>
        <v>30</v>
      </c>
    </row>
    <row r="64" spans="1:11">
      <c r="A64" s="30" t="s">
        <v>28</v>
      </c>
      <c r="B64" s="31">
        <v>5</v>
      </c>
      <c r="C64" s="31">
        <v>3</v>
      </c>
      <c r="D64" s="32" t="s">
        <v>64</v>
      </c>
      <c r="E64" s="33" t="s">
        <v>26</v>
      </c>
      <c r="F64" s="34">
        <v>40000</v>
      </c>
      <c r="G64" s="34">
        <v>40000</v>
      </c>
      <c r="H64" s="34">
        <v>30000</v>
      </c>
      <c r="I64" s="35">
        <f t="shared" si="1"/>
        <v>40</v>
      </c>
      <c r="J64" s="35">
        <f t="shared" si="2"/>
        <v>40</v>
      </c>
      <c r="K64" s="35">
        <f t="shared" si="3"/>
        <v>30</v>
      </c>
    </row>
    <row r="65" spans="1:11" ht="60">
      <c r="A65" s="30" t="s">
        <v>63</v>
      </c>
      <c r="B65" s="31">
        <v>5</v>
      </c>
      <c r="C65" s="31">
        <v>3</v>
      </c>
      <c r="D65" s="32" t="s">
        <v>62</v>
      </c>
      <c r="E65" s="33" t="s">
        <v>0</v>
      </c>
      <c r="F65" s="34">
        <v>3925000</v>
      </c>
      <c r="G65" s="34">
        <v>3925000</v>
      </c>
      <c r="H65" s="34">
        <v>3925000</v>
      </c>
      <c r="I65" s="35">
        <f t="shared" si="1"/>
        <v>3925</v>
      </c>
      <c r="J65" s="35">
        <f t="shared" si="2"/>
        <v>3925</v>
      </c>
      <c r="K65" s="35">
        <f t="shared" si="3"/>
        <v>3925</v>
      </c>
    </row>
    <row r="66" spans="1:11" ht="24">
      <c r="A66" s="30" t="s">
        <v>36</v>
      </c>
      <c r="B66" s="31">
        <v>5</v>
      </c>
      <c r="C66" s="31">
        <v>3</v>
      </c>
      <c r="D66" s="32" t="s">
        <v>62</v>
      </c>
      <c r="E66" s="33" t="s">
        <v>35</v>
      </c>
      <c r="F66" s="34">
        <v>3920000</v>
      </c>
      <c r="G66" s="34">
        <v>3920000</v>
      </c>
      <c r="H66" s="34">
        <v>3920000</v>
      </c>
      <c r="I66" s="35">
        <f t="shared" si="1"/>
        <v>3920</v>
      </c>
      <c r="J66" s="35">
        <f t="shared" si="2"/>
        <v>3920</v>
      </c>
      <c r="K66" s="35">
        <f t="shared" si="3"/>
        <v>3920</v>
      </c>
    </row>
    <row r="67" spans="1:11" ht="36">
      <c r="A67" s="30" t="s">
        <v>34</v>
      </c>
      <c r="B67" s="31">
        <v>5</v>
      </c>
      <c r="C67" s="31">
        <v>3</v>
      </c>
      <c r="D67" s="32" t="s">
        <v>62</v>
      </c>
      <c r="E67" s="33" t="s">
        <v>33</v>
      </c>
      <c r="F67" s="34">
        <v>3920000</v>
      </c>
      <c r="G67" s="34">
        <v>3920000</v>
      </c>
      <c r="H67" s="34">
        <v>3920000</v>
      </c>
      <c r="I67" s="35">
        <f t="shared" si="1"/>
        <v>3920</v>
      </c>
      <c r="J67" s="35">
        <f t="shared" si="2"/>
        <v>3920</v>
      </c>
      <c r="K67" s="35">
        <f t="shared" si="3"/>
        <v>3920</v>
      </c>
    </row>
    <row r="68" spans="1:11">
      <c r="A68" s="30" t="s">
        <v>30</v>
      </c>
      <c r="B68" s="31">
        <v>5</v>
      </c>
      <c r="C68" s="31">
        <v>3</v>
      </c>
      <c r="D68" s="32" t="s">
        <v>62</v>
      </c>
      <c r="E68" s="33" t="s">
        <v>29</v>
      </c>
      <c r="F68" s="34">
        <v>5000</v>
      </c>
      <c r="G68" s="34">
        <v>5000</v>
      </c>
      <c r="H68" s="34">
        <v>5000</v>
      </c>
      <c r="I68" s="35">
        <f t="shared" si="1"/>
        <v>5</v>
      </c>
      <c r="J68" s="35">
        <f t="shared" si="2"/>
        <v>5</v>
      </c>
      <c r="K68" s="35">
        <f t="shared" si="3"/>
        <v>5</v>
      </c>
    </row>
    <row r="69" spans="1:11">
      <c r="A69" s="30" t="s">
        <v>28</v>
      </c>
      <c r="B69" s="31">
        <v>5</v>
      </c>
      <c r="C69" s="31">
        <v>3</v>
      </c>
      <c r="D69" s="32" t="s">
        <v>62</v>
      </c>
      <c r="E69" s="33" t="s">
        <v>26</v>
      </c>
      <c r="F69" s="34">
        <v>5000</v>
      </c>
      <c r="G69" s="34">
        <v>5000</v>
      </c>
      <c r="H69" s="34">
        <v>5000</v>
      </c>
      <c r="I69" s="35">
        <f t="shared" si="1"/>
        <v>5</v>
      </c>
      <c r="J69" s="35">
        <f t="shared" si="2"/>
        <v>5</v>
      </c>
      <c r="K69" s="35">
        <f t="shared" si="3"/>
        <v>5</v>
      </c>
    </row>
    <row r="70" spans="1:11">
      <c r="A70" s="30" t="s">
        <v>61</v>
      </c>
      <c r="B70" s="31">
        <v>5</v>
      </c>
      <c r="C70" s="31">
        <v>3</v>
      </c>
      <c r="D70" s="32" t="s">
        <v>60</v>
      </c>
      <c r="E70" s="33" t="s">
        <v>0</v>
      </c>
      <c r="F70" s="34">
        <v>70000</v>
      </c>
      <c r="G70" s="34">
        <v>60000</v>
      </c>
      <c r="H70" s="34">
        <v>70000</v>
      </c>
      <c r="I70" s="35">
        <f t="shared" si="1"/>
        <v>70</v>
      </c>
      <c r="J70" s="35">
        <f t="shared" si="2"/>
        <v>60</v>
      </c>
      <c r="K70" s="35">
        <f t="shared" si="3"/>
        <v>70</v>
      </c>
    </row>
    <row r="71" spans="1:11" ht="24">
      <c r="A71" s="30" t="s">
        <v>36</v>
      </c>
      <c r="B71" s="31">
        <v>5</v>
      </c>
      <c r="C71" s="31">
        <v>3</v>
      </c>
      <c r="D71" s="32" t="s">
        <v>60</v>
      </c>
      <c r="E71" s="33" t="s">
        <v>35</v>
      </c>
      <c r="F71" s="34">
        <v>70000</v>
      </c>
      <c r="G71" s="34">
        <v>60000</v>
      </c>
      <c r="H71" s="34">
        <v>70000</v>
      </c>
      <c r="I71" s="35">
        <f t="shared" si="1"/>
        <v>70</v>
      </c>
      <c r="J71" s="35">
        <f t="shared" si="2"/>
        <v>60</v>
      </c>
      <c r="K71" s="35">
        <f t="shared" si="3"/>
        <v>70</v>
      </c>
    </row>
    <row r="72" spans="1:11" ht="36">
      <c r="A72" s="30" t="s">
        <v>34</v>
      </c>
      <c r="B72" s="31">
        <v>5</v>
      </c>
      <c r="C72" s="31">
        <v>3</v>
      </c>
      <c r="D72" s="32" t="s">
        <v>60</v>
      </c>
      <c r="E72" s="33" t="s">
        <v>33</v>
      </c>
      <c r="F72" s="34">
        <v>70000</v>
      </c>
      <c r="G72" s="34">
        <v>60000</v>
      </c>
      <c r="H72" s="34">
        <v>70000</v>
      </c>
      <c r="I72" s="35">
        <f t="shared" ref="I72:I120" si="4">F72/$H$3</f>
        <v>70</v>
      </c>
      <c r="J72" s="35">
        <f t="shared" ref="J72:J120" si="5">G72/$H$3</f>
        <v>60</v>
      </c>
      <c r="K72" s="35">
        <f t="shared" ref="K72:K120" si="6">H72/$H$3</f>
        <v>70</v>
      </c>
    </row>
    <row r="73" spans="1:11" ht="36">
      <c r="A73" s="30" t="s">
        <v>59</v>
      </c>
      <c r="B73" s="31">
        <v>5</v>
      </c>
      <c r="C73" s="31">
        <v>3</v>
      </c>
      <c r="D73" s="32" t="s">
        <v>58</v>
      </c>
      <c r="E73" s="33" t="s">
        <v>0</v>
      </c>
      <c r="F73" s="34">
        <v>500000</v>
      </c>
      <c r="G73" s="34">
        <v>460000</v>
      </c>
      <c r="H73" s="34">
        <v>500000</v>
      </c>
      <c r="I73" s="35">
        <f t="shared" si="4"/>
        <v>500</v>
      </c>
      <c r="J73" s="35">
        <f t="shared" si="5"/>
        <v>460</v>
      </c>
      <c r="K73" s="35">
        <f t="shared" si="6"/>
        <v>500</v>
      </c>
    </row>
    <row r="74" spans="1:11" ht="24">
      <c r="A74" s="30" t="s">
        <v>36</v>
      </c>
      <c r="B74" s="31">
        <v>5</v>
      </c>
      <c r="C74" s="31">
        <v>3</v>
      </c>
      <c r="D74" s="32" t="s">
        <v>58</v>
      </c>
      <c r="E74" s="33" t="s">
        <v>35</v>
      </c>
      <c r="F74" s="34">
        <v>500000</v>
      </c>
      <c r="G74" s="34">
        <v>460000</v>
      </c>
      <c r="H74" s="34">
        <v>500000</v>
      </c>
      <c r="I74" s="35">
        <f t="shared" si="4"/>
        <v>500</v>
      </c>
      <c r="J74" s="35">
        <f t="shared" si="5"/>
        <v>460</v>
      </c>
      <c r="K74" s="35">
        <f t="shared" si="6"/>
        <v>500</v>
      </c>
    </row>
    <row r="75" spans="1:11" ht="36">
      <c r="A75" s="30" t="s">
        <v>34</v>
      </c>
      <c r="B75" s="31">
        <v>5</v>
      </c>
      <c r="C75" s="31">
        <v>3</v>
      </c>
      <c r="D75" s="32" t="s">
        <v>58</v>
      </c>
      <c r="E75" s="33" t="s">
        <v>33</v>
      </c>
      <c r="F75" s="34">
        <v>500000</v>
      </c>
      <c r="G75" s="34">
        <v>460000</v>
      </c>
      <c r="H75" s="34">
        <v>500000</v>
      </c>
      <c r="I75" s="35">
        <f t="shared" si="4"/>
        <v>500</v>
      </c>
      <c r="J75" s="35">
        <f t="shared" si="5"/>
        <v>460</v>
      </c>
      <c r="K75" s="35">
        <f t="shared" si="6"/>
        <v>500</v>
      </c>
    </row>
    <row r="76" spans="1:11" ht="24">
      <c r="A76" s="30" t="s">
        <v>57</v>
      </c>
      <c r="B76" s="31">
        <v>5</v>
      </c>
      <c r="C76" s="31">
        <v>3</v>
      </c>
      <c r="D76" s="32" t="s">
        <v>56</v>
      </c>
      <c r="E76" s="33" t="s">
        <v>0</v>
      </c>
      <c r="F76" s="34">
        <v>75000</v>
      </c>
      <c r="G76" s="34">
        <v>40000</v>
      </c>
      <c r="H76" s="34">
        <v>45000</v>
      </c>
      <c r="I76" s="35">
        <f t="shared" si="4"/>
        <v>75</v>
      </c>
      <c r="J76" s="35">
        <f t="shared" si="5"/>
        <v>40</v>
      </c>
      <c r="K76" s="35">
        <f t="shared" si="6"/>
        <v>45</v>
      </c>
    </row>
    <row r="77" spans="1:11" ht="24">
      <c r="A77" s="30" t="s">
        <v>36</v>
      </c>
      <c r="B77" s="31">
        <v>5</v>
      </c>
      <c r="C77" s="31">
        <v>3</v>
      </c>
      <c r="D77" s="32" t="s">
        <v>56</v>
      </c>
      <c r="E77" s="33" t="s">
        <v>35</v>
      </c>
      <c r="F77" s="34">
        <v>75000</v>
      </c>
      <c r="G77" s="34">
        <v>40000</v>
      </c>
      <c r="H77" s="34">
        <v>45000</v>
      </c>
      <c r="I77" s="35">
        <f t="shared" si="4"/>
        <v>75</v>
      </c>
      <c r="J77" s="35">
        <f t="shared" si="5"/>
        <v>40</v>
      </c>
      <c r="K77" s="35">
        <f t="shared" si="6"/>
        <v>45</v>
      </c>
    </row>
    <row r="78" spans="1:11" ht="36">
      <c r="A78" s="30" t="s">
        <v>34</v>
      </c>
      <c r="B78" s="31">
        <v>5</v>
      </c>
      <c r="C78" s="31">
        <v>3</v>
      </c>
      <c r="D78" s="32" t="s">
        <v>56</v>
      </c>
      <c r="E78" s="33" t="s">
        <v>33</v>
      </c>
      <c r="F78" s="34">
        <v>75000</v>
      </c>
      <c r="G78" s="34">
        <v>40000</v>
      </c>
      <c r="H78" s="34">
        <v>45000</v>
      </c>
      <c r="I78" s="35">
        <f t="shared" si="4"/>
        <v>75</v>
      </c>
      <c r="J78" s="35">
        <f t="shared" si="5"/>
        <v>40</v>
      </c>
      <c r="K78" s="35">
        <f t="shared" si="6"/>
        <v>45</v>
      </c>
    </row>
    <row r="79" spans="1:11">
      <c r="A79" s="30" t="s">
        <v>55</v>
      </c>
      <c r="B79" s="31">
        <v>5</v>
      </c>
      <c r="C79" s="31">
        <v>3</v>
      </c>
      <c r="D79" s="32" t="s">
        <v>54</v>
      </c>
      <c r="E79" s="33" t="s">
        <v>0</v>
      </c>
      <c r="F79" s="34">
        <v>280000</v>
      </c>
      <c r="G79" s="34">
        <v>265600</v>
      </c>
      <c r="H79" s="34">
        <v>300000</v>
      </c>
      <c r="I79" s="35">
        <f t="shared" si="4"/>
        <v>280</v>
      </c>
      <c r="J79" s="35">
        <f t="shared" si="5"/>
        <v>265.60000000000002</v>
      </c>
      <c r="K79" s="35">
        <f t="shared" si="6"/>
        <v>300</v>
      </c>
    </row>
    <row r="80" spans="1:11" ht="24">
      <c r="A80" s="30" t="s">
        <v>36</v>
      </c>
      <c r="B80" s="31">
        <v>5</v>
      </c>
      <c r="C80" s="31">
        <v>3</v>
      </c>
      <c r="D80" s="32" t="s">
        <v>54</v>
      </c>
      <c r="E80" s="33" t="s">
        <v>35</v>
      </c>
      <c r="F80" s="34">
        <v>280000</v>
      </c>
      <c r="G80" s="34">
        <v>265600</v>
      </c>
      <c r="H80" s="34">
        <v>300000</v>
      </c>
      <c r="I80" s="35">
        <f t="shared" si="4"/>
        <v>280</v>
      </c>
      <c r="J80" s="35">
        <f t="shared" si="5"/>
        <v>265.60000000000002</v>
      </c>
      <c r="K80" s="35">
        <f t="shared" si="6"/>
        <v>300</v>
      </c>
    </row>
    <row r="81" spans="1:11" ht="36">
      <c r="A81" s="30" t="s">
        <v>34</v>
      </c>
      <c r="B81" s="31">
        <v>5</v>
      </c>
      <c r="C81" s="31">
        <v>3</v>
      </c>
      <c r="D81" s="32" t="s">
        <v>54</v>
      </c>
      <c r="E81" s="33" t="s">
        <v>33</v>
      </c>
      <c r="F81" s="34">
        <v>280000</v>
      </c>
      <c r="G81" s="34">
        <v>265600</v>
      </c>
      <c r="H81" s="34">
        <v>300000</v>
      </c>
      <c r="I81" s="35">
        <f t="shared" si="4"/>
        <v>280</v>
      </c>
      <c r="J81" s="35">
        <f t="shared" si="5"/>
        <v>265.60000000000002</v>
      </c>
      <c r="K81" s="35">
        <f t="shared" si="6"/>
        <v>300</v>
      </c>
    </row>
    <row r="82" spans="1:11" ht="24">
      <c r="A82" s="30" t="s">
        <v>53</v>
      </c>
      <c r="B82" s="31">
        <v>5</v>
      </c>
      <c r="C82" s="31">
        <v>3</v>
      </c>
      <c r="D82" s="32" t="s">
        <v>52</v>
      </c>
      <c r="E82" s="33" t="s">
        <v>0</v>
      </c>
      <c r="F82" s="34">
        <v>80000</v>
      </c>
      <c r="G82" s="34">
        <v>50000</v>
      </c>
      <c r="H82" s="34">
        <v>50000</v>
      </c>
      <c r="I82" s="35">
        <f t="shared" si="4"/>
        <v>80</v>
      </c>
      <c r="J82" s="35">
        <f t="shared" si="5"/>
        <v>50</v>
      </c>
      <c r="K82" s="35">
        <f t="shared" si="6"/>
        <v>50</v>
      </c>
    </row>
    <row r="83" spans="1:11" ht="24">
      <c r="A83" s="30" t="s">
        <v>36</v>
      </c>
      <c r="B83" s="31">
        <v>5</v>
      </c>
      <c r="C83" s="31">
        <v>3</v>
      </c>
      <c r="D83" s="32" t="s">
        <v>52</v>
      </c>
      <c r="E83" s="33" t="s">
        <v>35</v>
      </c>
      <c r="F83" s="34">
        <v>80000</v>
      </c>
      <c r="G83" s="34">
        <v>50000</v>
      </c>
      <c r="H83" s="34">
        <v>50000</v>
      </c>
      <c r="I83" s="35">
        <f t="shared" si="4"/>
        <v>80</v>
      </c>
      <c r="J83" s="35">
        <f t="shared" si="5"/>
        <v>50</v>
      </c>
      <c r="K83" s="35">
        <f t="shared" si="6"/>
        <v>50</v>
      </c>
    </row>
    <row r="84" spans="1:11" ht="36">
      <c r="A84" s="30" t="s">
        <v>34</v>
      </c>
      <c r="B84" s="31">
        <v>5</v>
      </c>
      <c r="C84" s="31">
        <v>3</v>
      </c>
      <c r="D84" s="32" t="s">
        <v>52</v>
      </c>
      <c r="E84" s="33" t="s">
        <v>33</v>
      </c>
      <c r="F84" s="34">
        <v>80000</v>
      </c>
      <c r="G84" s="34">
        <v>50000</v>
      </c>
      <c r="H84" s="34">
        <v>50000</v>
      </c>
      <c r="I84" s="35">
        <f t="shared" si="4"/>
        <v>80</v>
      </c>
      <c r="J84" s="35">
        <f t="shared" si="5"/>
        <v>50</v>
      </c>
      <c r="K84" s="35">
        <f t="shared" si="6"/>
        <v>50</v>
      </c>
    </row>
    <row r="85" spans="1:11">
      <c r="A85" s="30" t="s">
        <v>51</v>
      </c>
      <c r="B85" s="31">
        <v>5</v>
      </c>
      <c r="C85" s="31">
        <v>3</v>
      </c>
      <c r="D85" s="32" t="s">
        <v>50</v>
      </c>
      <c r="E85" s="33" t="s">
        <v>0</v>
      </c>
      <c r="F85" s="34">
        <v>150000</v>
      </c>
      <c r="G85" s="34">
        <v>150000</v>
      </c>
      <c r="H85" s="34">
        <v>150000</v>
      </c>
      <c r="I85" s="35">
        <f t="shared" si="4"/>
        <v>150</v>
      </c>
      <c r="J85" s="35">
        <f t="shared" si="5"/>
        <v>150</v>
      </c>
      <c r="K85" s="35">
        <f t="shared" si="6"/>
        <v>150</v>
      </c>
    </row>
    <row r="86" spans="1:11" ht="24">
      <c r="A86" s="30" t="s">
        <v>36</v>
      </c>
      <c r="B86" s="31">
        <v>5</v>
      </c>
      <c r="C86" s="31">
        <v>3</v>
      </c>
      <c r="D86" s="32" t="s">
        <v>50</v>
      </c>
      <c r="E86" s="33" t="s">
        <v>35</v>
      </c>
      <c r="F86" s="34">
        <v>150000</v>
      </c>
      <c r="G86" s="34">
        <v>150000</v>
      </c>
      <c r="H86" s="34">
        <v>150000</v>
      </c>
      <c r="I86" s="35">
        <f t="shared" si="4"/>
        <v>150</v>
      </c>
      <c r="J86" s="35">
        <f t="shared" si="5"/>
        <v>150</v>
      </c>
      <c r="K86" s="35">
        <f t="shared" si="6"/>
        <v>150</v>
      </c>
    </row>
    <row r="87" spans="1:11" ht="36">
      <c r="A87" s="30" t="s">
        <v>34</v>
      </c>
      <c r="B87" s="31">
        <v>5</v>
      </c>
      <c r="C87" s="31">
        <v>3</v>
      </c>
      <c r="D87" s="32" t="s">
        <v>50</v>
      </c>
      <c r="E87" s="33" t="s">
        <v>33</v>
      </c>
      <c r="F87" s="34">
        <v>150000</v>
      </c>
      <c r="G87" s="34">
        <v>150000</v>
      </c>
      <c r="H87" s="34">
        <v>150000</v>
      </c>
      <c r="I87" s="35">
        <f t="shared" si="4"/>
        <v>150</v>
      </c>
      <c r="J87" s="35">
        <f t="shared" si="5"/>
        <v>150</v>
      </c>
      <c r="K87" s="35">
        <f t="shared" si="6"/>
        <v>150</v>
      </c>
    </row>
    <row r="88" spans="1:11" ht="36">
      <c r="A88" s="30" t="s">
        <v>49</v>
      </c>
      <c r="B88" s="31">
        <v>5</v>
      </c>
      <c r="C88" s="31">
        <v>3</v>
      </c>
      <c r="D88" s="32" t="s">
        <v>48</v>
      </c>
      <c r="E88" s="33" t="s">
        <v>0</v>
      </c>
      <c r="F88" s="34">
        <v>80000</v>
      </c>
      <c r="G88" s="34">
        <v>100000</v>
      </c>
      <c r="H88" s="34">
        <v>100000</v>
      </c>
      <c r="I88" s="35">
        <f t="shared" si="4"/>
        <v>80</v>
      </c>
      <c r="J88" s="35">
        <f t="shared" si="5"/>
        <v>100</v>
      </c>
      <c r="K88" s="35">
        <f t="shared" si="6"/>
        <v>100</v>
      </c>
    </row>
    <row r="89" spans="1:11" ht="24">
      <c r="A89" s="30" t="s">
        <v>36</v>
      </c>
      <c r="B89" s="31">
        <v>5</v>
      </c>
      <c r="C89" s="31">
        <v>3</v>
      </c>
      <c r="D89" s="32" t="s">
        <v>48</v>
      </c>
      <c r="E89" s="33" t="s">
        <v>35</v>
      </c>
      <c r="F89" s="34">
        <v>80000</v>
      </c>
      <c r="G89" s="34">
        <v>100000</v>
      </c>
      <c r="H89" s="34">
        <v>100000</v>
      </c>
      <c r="I89" s="35">
        <f t="shared" si="4"/>
        <v>80</v>
      </c>
      <c r="J89" s="35">
        <f t="shared" si="5"/>
        <v>100</v>
      </c>
      <c r="K89" s="35">
        <f t="shared" si="6"/>
        <v>100</v>
      </c>
    </row>
    <row r="90" spans="1:11" ht="36">
      <c r="A90" s="30" t="s">
        <v>34</v>
      </c>
      <c r="B90" s="31">
        <v>5</v>
      </c>
      <c r="C90" s="31">
        <v>3</v>
      </c>
      <c r="D90" s="32" t="s">
        <v>48</v>
      </c>
      <c r="E90" s="33" t="s">
        <v>33</v>
      </c>
      <c r="F90" s="34">
        <v>80000</v>
      </c>
      <c r="G90" s="34">
        <v>100000</v>
      </c>
      <c r="H90" s="34">
        <v>100000</v>
      </c>
      <c r="I90" s="35">
        <f t="shared" si="4"/>
        <v>80</v>
      </c>
      <c r="J90" s="35">
        <f t="shared" si="5"/>
        <v>100</v>
      </c>
      <c r="K90" s="35">
        <f t="shared" si="6"/>
        <v>100</v>
      </c>
    </row>
    <row r="91" spans="1:11" ht="72">
      <c r="A91" s="30" t="s">
        <v>47</v>
      </c>
      <c r="B91" s="31">
        <v>5</v>
      </c>
      <c r="C91" s="31">
        <v>3</v>
      </c>
      <c r="D91" s="32" t="s">
        <v>46</v>
      </c>
      <c r="E91" s="33" t="s">
        <v>0</v>
      </c>
      <c r="F91" s="34">
        <v>55000</v>
      </c>
      <c r="G91" s="34">
        <v>55000</v>
      </c>
      <c r="H91" s="34">
        <v>55000</v>
      </c>
      <c r="I91" s="35">
        <f t="shared" si="4"/>
        <v>55</v>
      </c>
      <c r="J91" s="35">
        <f t="shared" si="5"/>
        <v>55</v>
      </c>
      <c r="K91" s="35">
        <f t="shared" si="6"/>
        <v>55</v>
      </c>
    </row>
    <row r="92" spans="1:11" ht="72">
      <c r="A92" s="30" t="s">
        <v>45</v>
      </c>
      <c r="B92" s="31">
        <v>5</v>
      </c>
      <c r="C92" s="31">
        <v>3</v>
      </c>
      <c r="D92" s="32" t="s">
        <v>44</v>
      </c>
      <c r="E92" s="33" t="s">
        <v>0</v>
      </c>
      <c r="F92" s="34">
        <v>55000</v>
      </c>
      <c r="G92" s="34">
        <v>55000</v>
      </c>
      <c r="H92" s="34">
        <v>55000</v>
      </c>
      <c r="I92" s="35">
        <f t="shared" si="4"/>
        <v>55</v>
      </c>
      <c r="J92" s="35">
        <f t="shared" si="5"/>
        <v>55</v>
      </c>
      <c r="K92" s="35">
        <f t="shared" si="6"/>
        <v>55</v>
      </c>
    </row>
    <row r="93" spans="1:11" ht="24">
      <c r="A93" s="30" t="s">
        <v>36</v>
      </c>
      <c r="B93" s="31">
        <v>5</v>
      </c>
      <c r="C93" s="31">
        <v>3</v>
      </c>
      <c r="D93" s="32" t="s">
        <v>44</v>
      </c>
      <c r="E93" s="33" t="s">
        <v>35</v>
      </c>
      <c r="F93" s="34">
        <v>55000</v>
      </c>
      <c r="G93" s="34">
        <v>55000</v>
      </c>
      <c r="H93" s="34">
        <v>55000</v>
      </c>
      <c r="I93" s="35">
        <f t="shared" si="4"/>
        <v>55</v>
      </c>
      <c r="J93" s="35">
        <f t="shared" si="5"/>
        <v>55</v>
      </c>
      <c r="K93" s="35">
        <f t="shared" si="6"/>
        <v>55</v>
      </c>
    </row>
    <row r="94" spans="1:11" ht="36">
      <c r="A94" s="30" t="s">
        <v>34</v>
      </c>
      <c r="B94" s="31">
        <v>5</v>
      </c>
      <c r="C94" s="31">
        <v>3</v>
      </c>
      <c r="D94" s="32" t="s">
        <v>44</v>
      </c>
      <c r="E94" s="33" t="s">
        <v>33</v>
      </c>
      <c r="F94" s="34">
        <v>55000</v>
      </c>
      <c r="G94" s="34">
        <v>55000</v>
      </c>
      <c r="H94" s="34">
        <v>55000</v>
      </c>
      <c r="I94" s="35">
        <f t="shared" si="4"/>
        <v>55</v>
      </c>
      <c r="J94" s="35">
        <f t="shared" si="5"/>
        <v>55</v>
      </c>
      <c r="K94" s="35">
        <f t="shared" si="6"/>
        <v>55</v>
      </c>
    </row>
    <row r="95" spans="1:11" ht="36">
      <c r="A95" s="30" t="s">
        <v>43</v>
      </c>
      <c r="B95" s="31">
        <v>5</v>
      </c>
      <c r="C95" s="31">
        <v>3</v>
      </c>
      <c r="D95" s="32" t="s">
        <v>42</v>
      </c>
      <c r="E95" s="33" t="s">
        <v>0</v>
      </c>
      <c r="F95" s="34">
        <v>3882000</v>
      </c>
      <c r="G95" s="34">
        <v>3825400</v>
      </c>
      <c r="H95" s="34">
        <v>3825400</v>
      </c>
      <c r="I95" s="35">
        <f t="shared" si="4"/>
        <v>3882</v>
      </c>
      <c r="J95" s="35">
        <f t="shared" si="5"/>
        <v>3825.4</v>
      </c>
      <c r="K95" s="35">
        <f t="shared" si="6"/>
        <v>3825.4</v>
      </c>
    </row>
    <row r="96" spans="1:11" ht="24">
      <c r="A96" s="30" t="s">
        <v>41</v>
      </c>
      <c r="B96" s="31">
        <v>5</v>
      </c>
      <c r="C96" s="31">
        <v>3</v>
      </c>
      <c r="D96" s="32" t="s">
        <v>32</v>
      </c>
      <c r="E96" s="33" t="s">
        <v>0</v>
      </c>
      <c r="F96" s="34">
        <v>3879000</v>
      </c>
      <c r="G96" s="34">
        <v>3822400</v>
      </c>
      <c r="H96" s="34">
        <v>3822400</v>
      </c>
      <c r="I96" s="35">
        <f t="shared" si="4"/>
        <v>3879</v>
      </c>
      <c r="J96" s="35">
        <f t="shared" si="5"/>
        <v>3822.4</v>
      </c>
      <c r="K96" s="35">
        <f t="shared" si="6"/>
        <v>3822.4</v>
      </c>
    </row>
    <row r="97" spans="1:11" ht="72">
      <c r="A97" s="30" t="s">
        <v>40</v>
      </c>
      <c r="B97" s="31">
        <v>5</v>
      </c>
      <c r="C97" s="31">
        <v>3</v>
      </c>
      <c r="D97" s="32" t="s">
        <v>32</v>
      </c>
      <c r="E97" s="33" t="s">
        <v>39</v>
      </c>
      <c r="F97" s="34">
        <v>3650000</v>
      </c>
      <c r="G97" s="34">
        <v>3684000</v>
      </c>
      <c r="H97" s="34">
        <v>3684000</v>
      </c>
      <c r="I97" s="35">
        <f t="shared" si="4"/>
        <v>3650</v>
      </c>
      <c r="J97" s="35">
        <f t="shared" si="5"/>
        <v>3684</v>
      </c>
      <c r="K97" s="35">
        <f t="shared" si="6"/>
        <v>3684</v>
      </c>
    </row>
    <row r="98" spans="1:11" ht="24">
      <c r="A98" s="30" t="s">
        <v>38</v>
      </c>
      <c r="B98" s="31">
        <v>5</v>
      </c>
      <c r="C98" s="31">
        <v>3</v>
      </c>
      <c r="D98" s="32" t="s">
        <v>32</v>
      </c>
      <c r="E98" s="33" t="s">
        <v>37</v>
      </c>
      <c r="F98" s="34">
        <v>3650000</v>
      </c>
      <c r="G98" s="34">
        <v>3684000</v>
      </c>
      <c r="H98" s="34">
        <v>3684000</v>
      </c>
      <c r="I98" s="35">
        <f t="shared" si="4"/>
        <v>3650</v>
      </c>
      <c r="J98" s="35">
        <f t="shared" si="5"/>
        <v>3684</v>
      </c>
      <c r="K98" s="35">
        <f t="shared" si="6"/>
        <v>3684</v>
      </c>
    </row>
    <row r="99" spans="1:11" ht="24">
      <c r="A99" s="30" t="s">
        <v>36</v>
      </c>
      <c r="B99" s="31">
        <v>5</v>
      </c>
      <c r="C99" s="31">
        <v>3</v>
      </c>
      <c r="D99" s="32" t="s">
        <v>32</v>
      </c>
      <c r="E99" s="33" t="s">
        <v>35</v>
      </c>
      <c r="F99" s="34">
        <v>226000</v>
      </c>
      <c r="G99" s="34">
        <v>135400</v>
      </c>
      <c r="H99" s="34">
        <v>135400</v>
      </c>
      <c r="I99" s="35">
        <f t="shared" si="4"/>
        <v>226</v>
      </c>
      <c r="J99" s="35">
        <f t="shared" si="5"/>
        <v>135.4</v>
      </c>
      <c r="K99" s="35">
        <f t="shared" si="6"/>
        <v>135.4</v>
      </c>
    </row>
    <row r="100" spans="1:11" ht="36">
      <c r="A100" s="30" t="s">
        <v>34</v>
      </c>
      <c r="B100" s="31">
        <v>5</v>
      </c>
      <c r="C100" s="31">
        <v>3</v>
      </c>
      <c r="D100" s="32" t="s">
        <v>32</v>
      </c>
      <c r="E100" s="33" t="s">
        <v>33</v>
      </c>
      <c r="F100" s="34">
        <v>226000</v>
      </c>
      <c r="G100" s="34">
        <v>135400</v>
      </c>
      <c r="H100" s="34">
        <v>135400</v>
      </c>
      <c r="I100" s="35">
        <f t="shared" si="4"/>
        <v>226</v>
      </c>
      <c r="J100" s="35">
        <f t="shared" si="5"/>
        <v>135.4</v>
      </c>
      <c r="K100" s="35">
        <f t="shared" si="6"/>
        <v>135.4</v>
      </c>
    </row>
    <row r="101" spans="1:11">
      <c r="A101" s="30" t="s">
        <v>30</v>
      </c>
      <c r="B101" s="31">
        <v>5</v>
      </c>
      <c r="C101" s="31">
        <v>3</v>
      </c>
      <c r="D101" s="32" t="s">
        <v>32</v>
      </c>
      <c r="E101" s="33" t="s">
        <v>29</v>
      </c>
      <c r="F101" s="34">
        <v>3000</v>
      </c>
      <c r="G101" s="34">
        <v>3000</v>
      </c>
      <c r="H101" s="34">
        <v>3000</v>
      </c>
      <c r="I101" s="35">
        <f t="shared" si="4"/>
        <v>3</v>
      </c>
      <c r="J101" s="35">
        <f t="shared" si="5"/>
        <v>3</v>
      </c>
      <c r="K101" s="35">
        <f t="shared" si="6"/>
        <v>3</v>
      </c>
    </row>
    <row r="102" spans="1:11">
      <c r="A102" s="30" t="s">
        <v>28</v>
      </c>
      <c r="B102" s="31">
        <v>5</v>
      </c>
      <c r="C102" s="31">
        <v>3</v>
      </c>
      <c r="D102" s="32" t="s">
        <v>32</v>
      </c>
      <c r="E102" s="33" t="s">
        <v>26</v>
      </c>
      <c r="F102" s="34">
        <v>3000</v>
      </c>
      <c r="G102" s="34">
        <v>3000</v>
      </c>
      <c r="H102" s="34">
        <v>3000</v>
      </c>
      <c r="I102" s="35">
        <f t="shared" si="4"/>
        <v>3</v>
      </c>
      <c r="J102" s="35">
        <f t="shared" si="5"/>
        <v>3</v>
      </c>
      <c r="K102" s="35">
        <f t="shared" si="6"/>
        <v>3</v>
      </c>
    </row>
    <row r="103" spans="1:11">
      <c r="A103" s="30" t="s">
        <v>31</v>
      </c>
      <c r="B103" s="31">
        <v>5</v>
      </c>
      <c r="C103" s="31">
        <v>3</v>
      </c>
      <c r="D103" s="32" t="s">
        <v>27</v>
      </c>
      <c r="E103" s="33" t="s">
        <v>0</v>
      </c>
      <c r="F103" s="34">
        <v>3000</v>
      </c>
      <c r="G103" s="34">
        <v>3000</v>
      </c>
      <c r="H103" s="34">
        <v>3000</v>
      </c>
      <c r="I103" s="35">
        <f t="shared" si="4"/>
        <v>3</v>
      </c>
      <c r="J103" s="35">
        <f t="shared" si="5"/>
        <v>3</v>
      </c>
      <c r="K103" s="35">
        <f t="shared" si="6"/>
        <v>3</v>
      </c>
    </row>
    <row r="104" spans="1:11">
      <c r="A104" s="30" t="s">
        <v>30</v>
      </c>
      <c r="B104" s="31">
        <v>5</v>
      </c>
      <c r="C104" s="31">
        <v>3</v>
      </c>
      <c r="D104" s="32" t="s">
        <v>27</v>
      </c>
      <c r="E104" s="33" t="s">
        <v>29</v>
      </c>
      <c r="F104" s="34">
        <v>3000</v>
      </c>
      <c r="G104" s="34">
        <v>3000</v>
      </c>
      <c r="H104" s="34">
        <v>3000</v>
      </c>
      <c r="I104" s="35">
        <f t="shared" si="4"/>
        <v>3</v>
      </c>
      <c r="J104" s="35">
        <f t="shared" si="5"/>
        <v>3</v>
      </c>
      <c r="K104" s="35">
        <f t="shared" si="6"/>
        <v>3</v>
      </c>
    </row>
    <row r="105" spans="1:11">
      <c r="A105" s="30" t="s">
        <v>28</v>
      </c>
      <c r="B105" s="31">
        <v>5</v>
      </c>
      <c r="C105" s="31">
        <v>3</v>
      </c>
      <c r="D105" s="32" t="s">
        <v>27</v>
      </c>
      <c r="E105" s="33" t="s">
        <v>26</v>
      </c>
      <c r="F105" s="34">
        <v>3000</v>
      </c>
      <c r="G105" s="34">
        <v>3000</v>
      </c>
      <c r="H105" s="34">
        <v>3000</v>
      </c>
      <c r="I105" s="35">
        <f t="shared" si="4"/>
        <v>3</v>
      </c>
      <c r="J105" s="35">
        <f t="shared" si="5"/>
        <v>3</v>
      </c>
      <c r="K105" s="35">
        <f t="shared" si="6"/>
        <v>3</v>
      </c>
    </row>
    <row r="106" spans="1:11">
      <c r="A106" s="24" t="s">
        <v>25</v>
      </c>
      <c r="B106" s="25">
        <v>10</v>
      </c>
      <c r="C106" s="25">
        <v>0</v>
      </c>
      <c r="D106" s="26" t="s">
        <v>0</v>
      </c>
      <c r="E106" s="27" t="s">
        <v>0</v>
      </c>
      <c r="F106" s="28">
        <v>345600</v>
      </c>
      <c r="G106" s="28">
        <v>345600</v>
      </c>
      <c r="H106" s="28">
        <v>345600</v>
      </c>
      <c r="I106" s="29">
        <f t="shared" si="4"/>
        <v>345.6</v>
      </c>
      <c r="J106" s="29">
        <f t="shared" si="5"/>
        <v>345.6</v>
      </c>
      <c r="K106" s="29">
        <f t="shared" si="6"/>
        <v>345.6</v>
      </c>
    </row>
    <row r="107" spans="1:11">
      <c r="A107" s="30" t="s">
        <v>24</v>
      </c>
      <c r="B107" s="31">
        <v>10</v>
      </c>
      <c r="C107" s="31">
        <v>1</v>
      </c>
      <c r="D107" s="32" t="s">
        <v>0</v>
      </c>
      <c r="E107" s="33" t="s">
        <v>0</v>
      </c>
      <c r="F107" s="34">
        <v>345600</v>
      </c>
      <c r="G107" s="34">
        <v>345600</v>
      </c>
      <c r="H107" s="34">
        <v>345600</v>
      </c>
      <c r="I107" s="35">
        <f t="shared" si="4"/>
        <v>345.6</v>
      </c>
      <c r="J107" s="35">
        <f t="shared" si="5"/>
        <v>345.6</v>
      </c>
      <c r="K107" s="35">
        <f t="shared" si="6"/>
        <v>345.6</v>
      </c>
    </row>
    <row r="108" spans="1:11" ht="24">
      <c r="A108" s="30" t="s">
        <v>23</v>
      </c>
      <c r="B108" s="31">
        <v>10</v>
      </c>
      <c r="C108" s="31">
        <v>1</v>
      </c>
      <c r="D108" s="32" t="s">
        <v>22</v>
      </c>
      <c r="E108" s="33" t="s">
        <v>0</v>
      </c>
      <c r="F108" s="34">
        <v>345600</v>
      </c>
      <c r="G108" s="34">
        <v>345600</v>
      </c>
      <c r="H108" s="34">
        <v>345600</v>
      </c>
      <c r="I108" s="35">
        <f t="shared" si="4"/>
        <v>345.6</v>
      </c>
      <c r="J108" s="35">
        <f t="shared" si="5"/>
        <v>345.6</v>
      </c>
      <c r="K108" s="35">
        <f t="shared" si="6"/>
        <v>345.6</v>
      </c>
    </row>
    <row r="109" spans="1:11">
      <c r="A109" s="30" t="s">
        <v>21</v>
      </c>
      <c r="B109" s="31">
        <v>10</v>
      </c>
      <c r="C109" s="31">
        <v>1</v>
      </c>
      <c r="D109" s="32" t="s">
        <v>20</v>
      </c>
      <c r="E109" s="33" t="s">
        <v>0</v>
      </c>
      <c r="F109" s="34">
        <v>345600</v>
      </c>
      <c r="G109" s="34">
        <v>345600</v>
      </c>
      <c r="H109" s="34">
        <v>345600</v>
      </c>
      <c r="I109" s="35">
        <f t="shared" si="4"/>
        <v>345.6</v>
      </c>
      <c r="J109" s="35">
        <f t="shared" si="5"/>
        <v>345.6</v>
      </c>
      <c r="K109" s="35">
        <f t="shared" si="6"/>
        <v>345.6</v>
      </c>
    </row>
    <row r="110" spans="1:11" ht="24">
      <c r="A110" s="30" t="s">
        <v>19</v>
      </c>
      <c r="B110" s="31">
        <v>10</v>
      </c>
      <c r="C110" s="31">
        <v>1</v>
      </c>
      <c r="D110" s="32" t="s">
        <v>15</v>
      </c>
      <c r="E110" s="33" t="s">
        <v>0</v>
      </c>
      <c r="F110" s="34">
        <v>345600</v>
      </c>
      <c r="G110" s="34">
        <v>345600</v>
      </c>
      <c r="H110" s="34">
        <v>345600</v>
      </c>
      <c r="I110" s="35">
        <f t="shared" si="4"/>
        <v>345.6</v>
      </c>
      <c r="J110" s="35">
        <f t="shared" si="5"/>
        <v>345.6</v>
      </c>
      <c r="K110" s="35">
        <f t="shared" si="6"/>
        <v>345.6</v>
      </c>
    </row>
    <row r="111" spans="1:11" ht="24">
      <c r="A111" s="30" t="s">
        <v>18</v>
      </c>
      <c r="B111" s="31">
        <v>10</v>
      </c>
      <c r="C111" s="31">
        <v>1</v>
      </c>
      <c r="D111" s="32" t="s">
        <v>15</v>
      </c>
      <c r="E111" s="33" t="s">
        <v>17</v>
      </c>
      <c r="F111" s="34">
        <v>345600</v>
      </c>
      <c r="G111" s="34">
        <v>345600</v>
      </c>
      <c r="H111" s="34">
        <v>345600</v>
      </c>
      <c r="I111" s="35">
        <f t="shared" si="4"/>
        <v>345.6</v>
      </c>
      <c r="J111" s="35">
        <f t="shared" si="5"/>
        <v>345.6</v>
      </c>
      <c r="K111" s="35">
        <f t="shared" si="6"/>
        <v>345.6</v>
      </c>
    </row>
    <row r="112" spans="1:11" ht="24">
      <c r="A112" s="30" t="s">
        <v>16</v>
      </c>
      <c r="B112" s="31">
        <v>10</v>
      </c>
      <c r="C112" s="31">
        <v>1</v>
      </c>
      <c r="D112" s="32" t="s">
        <v>15</v>
      </c>
      <c r="E112" s="33" t="s">
        <v>14</v>
      </c>
      <c r="F112" s="34">
        <v>345600</v>
      </c>
      <c r="G112" s="34">
        <v>345600</v>
      </c>
      <c r="H112" s="34">
        <v>345600</v>
      </c>
      <c r="I112" s="35">
        <f t="shared" si="4"/>
        <v>345.6</v>
      </c>
      <c r="J112" s="35">
        <f t="shared" si="5"/>
        <v>345.6</v>
      </c>
      <c r="K112" s="35">
        <f t="shared" si="6"/>
        <v>345.6</v>
      </c>
    </row>
    <row r="113" spans="1:11" ht="48">
      <c r="A113" s="24" t="s">
        <v>13</v>
      </c>
      <c r="B113" s="25">
        <v>14</v>
      </c>
      <c r="C113" s="25">
        <v>0</v>
      </c>
      <c r="D113" s="26" t="s">
        <v>0</v>
      </c>
      <c r="E113" s="27" t="s">
        <v>0</v>
      </c>
      <c r="F113" s="28">
        <v>10000000</v>
      </c>
      <c r="G113" s="28">
        <v>10000000</v>
      </c>
      <c r="H113" s="28">
        <v>10000000</v>
      </c>
      <c r="I113" s="29">
        <f t="shared" si="4"/>
        <v>10000</v>
      </c>
      <c r="J113" s="29">
        <f t="shared" si="5"/>
        <v>10000</v>
      </c>
      <c r="K113" s="29">
        <f t="shared" si="6"/>
        <v>10000</v>
      </c>
    </row>
    <row r="114" spans="1:11" ht="48">
      <c r="A114" s="30" t="s">
        <v>12</v>
      </c>
      <c r="B114" s="31">
        <v>14</v>
      </c>
      <c r="C114" s="31">
        <v>3</v>
      </c>
      <c r="D114" s="32" t="s">
        <v>0</v>
      </c>
      <c r="E114" s="33" t="s">
        <v>0</v>
      </c>
      <c r="F114" s="34">
        <v>10000000</v>
      </c>
      <c r="G114" s="34">
        <v>10000000</v>
      </c>
      <c r="H114" s="34">
        <v>10000000</v>
      </c>
      <c r="I114" s="35">
        <f t="shared" si="4"/>
        <v>10000</v>
      </c>
      <c r="J114" s="35">
        <f t="shared" si="5"/>
        <v>10000</v>
      </c>
      <c r="K114" s="35">
        <f t="shared" si="6"/>
        <v>10000</v>
      </c>
    </row>
    <row r="115" spans="1:11" ht="24">
      <c r="A115" s="30" t="s">
        <v>11</v>
      </c>
      <c r="B115" s="31">
        <v>14</v>
      </c>
      <c r="C115" s="31">
        <v>3</v>
      </c>
      <c r="D115" s="32" t="s">
        <v>10</v>
      </c>
      <c r="E115" s="33" t="s">
        <v>0</v>
      </c>
      <c r="F115" s="34">
        <v>10000000</v>
      </c>
      <c r="G115" s="34">
        <v>10000000</v>
      </c>
      <c r="H115" s="34">
        <v>10000000</v>
      </c>
      <c r="I115" s="35">
        <f t="shared" si="4"/>
        <v>10000</v>
      </c>
      <c r="J115" s="35">
        <f t="shared" si="5"/>
        <v>10000</v>
      </c>
      <c r="K115" s="35">
        <f t="shared" si="6"/>
        <v>10000</v>
      </c>
    </row>
    <row r="116" spans="1:11" ht="36">
      <c r="A116" s="30" t="s">
        <v>9</v>
      </c>
      <c r="B116" s="31">
        <v>14</v>
      </c>
      <c r="C116" s="31">
        <v>3</v>
      </c>
      <c r="D116" s="32" t="s">
        <v>8</v>
      </c>
      <c r="E116" s="33" t="s">
        <v>0</v>
      </c>
      <c r="F116" s="34">
        <v>10000000</v>
      </c>
      <c r="G116" s="34">
        <v>10000000</v>
      </c>
      <c r="H116" s="34">
        <v>10000000</v>
      </c>
      <c r="I116" s="35">
        <f t="shared" si="4"/>
        <v>10000</v>
      </c>
      <c r="J116" s="35">
        <f t="shared" si="5"/>
        <v>10000</v>
      </c>
      <c r="K116" s="35">
        <f t="shared" si="6"/>
        <v>10000</v>
      </c>
    </row>
    <row r="117" spans="1:11" ht="96">
      <c r="A117" s="30" t="s">
        <v>7</v>
      </c>
      <c r="B117" s="31">
        <v>14</v>
      </c>
      <c r="C117" s="31">
        <v>3</v>
      </c>
      <c r="D117" s="32" t="s">
        <v>3</v>
      </c>
      <c r="E117" s="33" t="s">
        <v>0</v>
      </c>
      <c r="F117" s="34">
        <v>10000000</v>
      </c>
      <c r="G117" s="34">
        <v>10000000</v>
      </c>
      <c r="H117" s="34">
        <v>10000000</v>
      </c>
      <c r="I117" s="35">
        <f t="shared" si="4"/>
        <v>10000</v>
      </c>
      <c r="J117" s="35">
        <f t="shared" si="5"/>
        <v>10000</v>
      </c>
      <c r="K117" s="35">
        <f t="shared" si="6"/>
        <v>10000</v>
      </c>
    </row>
    <row r="118" spans="1:11">
      <c r="A118" s="30" t="s">
        <v>6</v>
      </c>
      <c r="B118" s="31">
        <v>14</v>
      </c>
      <c r="C118" s="31">
        <v>3</v>
      </c>
      <c r="D118" s="32" t="s">
        <v>3</v>
      </c>
      <c r="E118" s="33" t="s">
        <v>5</v>
      </c>
      <c r="F118" s="34">
        <v>10000000</v>
      </c>
      <c r="G118" s="34">
        <v>10000000</v>
      </c>
      <c r="H118" s="34">
        <v>10000000</v>
      </c>
      <c r="I118" s="35">
        <f t="shared" si="4"/>
        <v>10000</v>
      </c>
      <c r="J118" s="35">
        <f t="shared" si="5"/>
        <v>10000</v>
      </c>
      <c r="K118" s="35">
        <f t="shared" si="6"/>
        <v>10000</v>
      </c>
    </row>
    <row r="119" spans="1:11">
      <c r="A119" s="30" t="s">
        <v>4</v>
      </c>
      <c r="B119" s="31">
        <v>14</v>
      </c>
      <c r="C119" s="31">
        <v>3</v>
      </c>
      <c r="D119" s="32" t="s">
        <v>3</v>
      </c>
      <c r="E119" s="33" t="s">
        <v>2</v>
      </c>
      <c r="F119" s="34">
        <v>10000000</v>
      </c>
      <c r="G119" s="34">
        <v>10000000</v>
      </c>
      <c r="H119" s="34">
        <v>10000000</v>
      </c>
      <c r="I119" s="35">
        <f t="shared" si="4"/>
        <v>10000</v>
      </c>
      <c r="J119" s="35">
        <f t="shared" si="5"/>
        <v>10000</v>
      </c>
      <c r="K119" s="35">
        <f t="shared" si="6"/>
        <v>10000</v>
      </c>
    </row>
    <row r="120" spans="1:11">
      <c r="A120" s="36" t="s">
        <v>1</v>
      </c>
      <c r="B120" s="37">
        <v>0</v>
      </c>
      <c r="C120" s="37">
        <v>0</v>
      </c>
      <c r="D120" s="37">
        <v>0</v>
      </c>
      <c r="E120" s="37">
        <v>0</v>
      </c>
      <c r="F120" s="28">
        <v>49519200</v>
      </c>
      <c r="G120" s="28">
        <v>50160900</v>
      </c>
      <c r="H120" s="28">
        <v>50434800</v>
      </c>
      <c r="I120" s="29">
        <f t="shared" si="4"/>
        <v>49519.199999999997</v>
      </c>
      <c r="J120" s="29">
        <f t="shared" si="5"/>
        <v>50160.9</v>
      </c>
      <c r="K120" s="29">
        <f t="shared" si="6"/>
        <v>50434.8</v>
      </c>
    </row>
    <row r="121" spans="1:11">
      <c r="A121" s="1"/>
      <c r="B121" s="1"/>
      <c r="C121" s="1"/>
      <c r="D121" s="1"/>
      <c r="E121" s="1"/>
      <c r="F121" s="1"/>
      <c r="G121" s="1"/>
      <c r="H121" s="2"/>
      <c r="I121" s="1"/>
    </row>
  </sheetData>
  <mergeCells count="10">
    <mergeCell ref="I1:K1"/>
    <mergeCell ref="A1:E1"/>
    <mergeCell ref="A2:K2"/>
    <mergeCell ref="A4:A5"/>
    <mergeCell ref="B4:B5"/>
    <mergeCell ref="C4:C5"/>
    <mergeCell ref="D4:D5"/>
    <mergeCell ref="E4:E5"/>
    <mergeCell ref="F4:H4"/>
    <mergeCell ref="I4:K4"/>
  </mergeCells>
  <pageMargins left="0.78740157480314998" right="0.196850393700787" top="0.39370078740157499" bottom="0.39370078740157499" header="0" footer="0.196850393700787"/>
  <pageSetup paperSize="9" scale="76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2024-11-12T11:02:20Z</dcterms:created>
  <dcterms:modified xsi:type="dcterms:W3CDTF">2024-11-12T11:59:03Z</dcterms:modified>
</cp:coreProperties>
</file>